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AB1AF64-2945-4CED-8194-8BC99DF4578E}" xr6:coauthVersionLast="36" xr6:coauthVersionMax="36" xr10:uidLastSave="{00000000-0000-0000-0000-000000000000}"/>
  <bookViews>
    <workbookView xWindow="0" yWindow="0" windowWidth="24720" windowHeight="11325" firstSheet="8"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сведения'!$A$1:$C$103</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AD26" i="12" l="1"/>
  <c r="AE26" i="12" s="1"/>
  <c r="AB26" i="12"/>
  <c r="R26" i="12"/>
  <c r="D30" i="11" l="1"/>
  <c r="D24" i="11"/>
  <c r="N30" i="11"/>
  <c r="N24" i="11"/>
  <c r="R30" i="11"/>
  <c r="R24" i="11"/>
  <c r="B81" i="9"/>
  <c r="B94" i="13" l="1"/>
  <c r="B80" i="13"/>
  <c r="B78" i="13"/>
  <c r="B72" i="13"/>
  <c r="B50" i="13"/>
  <c r="B41" i="13"/>
  <c r="B32" i="13"/>
  <c r="B30" i="13" s="1"/>
  <c r="B22" i="13"/>
  <c r="A15" i="13"/>
  <c r="B21" i="13" s="1"/>
  <c r="A12" i="13"/>
  <c r="A9" i="13"/>
  <c r="A5" i="13"/>
  <c r="AD38" i="12"/>
  <c r="B29" i="13" s="1"/>
  <c r="L26" i="12"/>
  <c r="D26" i="12"/>
  <c r="G25" i="12"/>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A15" i="12"/>
  <c r="A12" i="12"/>
  <c r="A9" i="12"/>
  <c r="A5" i="12"/>
  <c r="AB64" i="11"/>
  <c r="AC64" i="11"/>
  <c r="E64" i="11"/>
  <c r="F64" i="11" s="1"/>
  <c r="AB63" i="11"/>
  <c r="AC63" i="11"/>
  <c r="E63" i="11"/>
  <c r="F63" i="11" s="1"/>
  <c r="AB62" i="11"/>
  <c r="AC62" i="11"/>
  <c r="E62" i="11"/>
  <c r="F62" i="11" s="1"/>
  <c r="AB61" i="11"/>
  <c r="AC61" i="11"/>
  <c r="E61" i="11"/>
  <c r="F61" i="11" s="1"/>
  <c r="AB60" i="11"/>
  <c r="AC60" i="11"/>
  <c r="E60" i="11"/>
  <c r="F60" i="11" s="1"/>
  <c r="AB59" i="11"/>
  <c r="AC59" i="11"/>
  <c r="E59" i="11"/>
  <c r="F59" i="11" s="1"/>
  <c r="AB58" i="11"/>
  <c r="AC58" i="11"/>
  <c r="E58" i="11"/>
  <c r="F58" i="11" s="1"/>
  <c r="AB57" i="11"/>
  <c r="C57" i="11"/>
  <c r="E57" i="11" s="1"/>
  <c r="F57" i="11" s="1"/>
  <c r="AB56" i="11"/>
  <c r="AC56" i="11"/>
  <c r="E56" i="11"/>
  <c r="F56" i="11" s="1"/>
  <c r="AB55" i="11"/>
  <c r="AC55" i="11"/>
  <c r="E55" i="11"/>
  <c r="F55" i="11" s="1"/>
  <c r="AB54" i="11"/>
  <c r="AC54" i="11"/>
  <c r="E54" i="11"/>
  <c r="F54" i="11" s="1"/>
  <c r="AB53" i="11"/>
  <c r="AC53" i="11"/>
  <c r="E53" i="11"/>
  <c r="F53" i="11" s="1"/>
  <c r="AB52" i="11"/>
  <c r="AB51" i="11"/>
  <c r="AC51" i="11"/>
  <c r="E51" i="11"/>
  <c r="F51" i="11" s="1"/>
  <c r="AB50" i="11"/>
  <c r="C50" i="11"/>
  <c r="E50" i="11" s="1"/>
  <c r="F50" i="11" s="1"/>
  <c r="AB49" i="11"/>
  <c r="AC49" i="11"/>
  <c r="E49" i="11"/>
  <c r="F49" i="11" s="1"/>
  <c r="AB48" i="11"/>
  <c r="AC48" i="11"/>
  <c r="E48" i="11"/>
  <c r="F48" i="11" s="1"/>
  <c r="AB47" i="11"/>
  <c r="AC47" i="11"/>
  <c r="E47" i="11"/>
  <c r="F47" i="11" s="1"/>
  <c r="AB46" i="11"/>
  <c r="AC46" i="11"/>
  <c r="E46" i="11"/>
  <c r="F46" i="11" s="1"/>
  <c r="AB45" i="11"/>
  <c r="AC45" i="11"/>
  <c r="E45" i="11"/>
  <c r="F45" i="11" s="1"/>
  <c r="AB44" i="11"/>
  <c r="AC44" i="11"/>
  <c r="E44" i="11"/>
  <c r="F44" i="11" s="1"/>
  <c r="AB43" i="11"/>
  <c r="AC43" i="11"/>
  <c r="E43" i="11"/>
  <c r="F43" i="11" s="1"/>
  <c r="AB42" i="11"/>
  <c r="AC42" i="11"/>
  <c r="E42" i="11"/>
  <c r="F42" i="11" s="1"/>
  <c r="AB41" i="11"/>
  <c r="AC41" i="11"/>
  <c r="E41" i="11"/>
  <c r="F41" i="11" s="1"/>
  <c r="AB40" i="11"/>
  <c r="AC40" i="11"/>
  <c r="E40" i="11"/>
  <c r="F40" i="11" s="1"/>
  <c r="AB39" i="11"/>
  <c r="AC39" i="11"/>
  <c r="E39" i="11"/>
  <c r="F39" i="11" s="1"/>
  <c r="AB38" i="11"/>
  <c r="AC38" i="11"/>
  <c r="E38" i="11"/>
  <c r="F38" i="11" s="1"/>
  <c r="AB37" i="11"/>
  <c r="AC37" i="11"/>
  <c r="E37" i="11"/>
  <c r="F37" i="11" s="1"/>
  <c r="AB36" i="11"/>
  <c r="AC36" i="11"/>
  <c r="E36" i="11"/>
  <c r="F36" i="11" s="1"/>
  <c r="AB35" i="11"/>
  <c r="AC35" i="11"/>
  <c r="E35" i="11"/>
  <c r="F35" i="11" s="1"/>
  <c r="AB34" i="11"/>
  <c r="AC34" i="11"/>
  <c r="E34" i="11"/>
  <c r="F34" i="11" s="1"/>
  <c r="AB33" i="11"/>
  <c r="AC33" i="11"/>
  <c r="E33" i="11"/>
  <c r="F33" i="11" s="1"/>
  <c r="AB32" i="11"/>
  <c r="AC32" i="11"/>
  <c r="E32" i="11"/>
  <c r="F32" i="11" s="1"/>
  <c r="AB31" i="11"/>
  <c r="E31" i="11"/>
  <c r="F31" i="11" s="1"/>
  <c r="AA30" i="11"/>
  <c r="Z30" i="11"/>
  <c r="Y30" i="11"/>
  <c r="X30" i="11"/>
  <c r="W30" i="11"/>
  <c r="V30" i="11"/>
  <c r="U30" i="11"/>
  <c r="T30" i="11"/>
  <c r="S30" i="11"/>
  <c r="Q30" i="11"/>
  <c r="P30" i="11"/>
  <c r="O30" i="11"/>
  <c r="M30" i="11"/>
  <c r="K30" i="11"/>
  <c r="J30" i="11"/>
  <c r="I30" i="11"/>
  <c r="H30" i="11"/>
  <c r="AB30" i="11" s="1"/>
  <c r="G30" i="11"/>
  <c r="C30" i="11"/>
  <c r="AC29" i="11"/>
  <c r="AB29" i="11"/>
  <c r="E29" i="11"/>
  <c r="F29" i="11" s="1"/>
  <c r="AC28" i="11"/>
  <c r="AB28" i="11"/>
  <c r="E28" i="11"/>
  <c r="F28" i="11" s="1"/>
  <c r="AC27" i="11"/>
  <c r="AB27" i="11"/>
  <c r="E27" i="11"/>
  <c r="F27" i="11" s="1"/>
  <c r="AC26" i="11"/>
  <c r="AB26" i="11"/>
  <c r="E26" i="11"/>
  <c r="F26" i="11" s="1"/>
  <c r="AC25" i="11"/>
  <c r="AB25" i="11"/>
  <c r="E25" i="11"/>
  <c r="F25" i="11" s="1"/>
  <c r="F24" i="11" s="1"/>
  <c r="AA24" i="11"/>
  <c r="Z24" i="11"/>
  <c r="Y24" i="11"/>
  <c r="X24" i="11"/>
  <c r="W24" i="11"/>
  <c r="V24" i="11"/>
  <c r="U24" i="11"/>
  <c r="T24" i="11"/>
  <c r="S24" i="11"/>
  <c r="Q24" i="11"/>
  <c r="P24" i="11"/>
  <c r="AB24" i="11" s="1"/>
  <c r="O24" i="11"/>
  <c r="AC24" i="11"/>
  <c r="C48" i="1" s="1"/>
  <c r="M24" i="11"/>
  <c r="K24" i="11"/>
  <c r="J24" i="11"/>
  <c r="I24" i="11"/>
  <c r="H24" i="11"/>
  <c r="G24" i="11"/>
  <c r="C24" i="11"/>
  <c r="C40" i="1" s="1"/>
  <c r="A14" i="11"/>
  <c r="A11" i="11"/>
  <c r="A8" i="11"/>
  <c r="A4" i="11"/>
  <c r="A15" i="10"/>
  <c r="A12" i="10"/>
  <c r="A9" i="10"/>
  <c r="A5" i="10"/>
  <c r="C91" i="9"/>
  <c r="D91" i="9" s="1"/>
  <c r="E91" i="9" s="1"/>
  <c r="F91" i="9" s="1"/>
  <c r="G91" i="9" s="1"/>
  <c r="H91" i="9" s="1"/>
  <c r="I91" i="9" s="1"/>
  <c r="J91" i="9" s="1"/>
  <c r="B85" i="9"/>
  <c r="J80" i="9"/>
  <c r="I80" i="9"/>
  <c r="H80" i="9"/>
  <c r="G80" i="9"/>
  <c r="F80" i="9"/>
  <c r="E80" i="9"/>
  <c r="D80" i="9"/>
  <c r="C80" i="9"/>
  <c r="B80" i="9"/>
  <c r="B76" i="9"/>
  <c r="C74" i="9"/>
  <c r="B74" i="9"/>
  <c r="C73" i="9"/>
  <c r="D73" i="9" s="1"/>
  <c r="B66" i="9"/>
  <c r="B68" i="9" s="1"/>
  <c r="A62" i="9"/>
  <c r="B60" i="9"/>
  <c r="J59" i="9"/>
  <c r="I59" i="9"/>
  <c r="H59" i="9"/>
  <c r="G59" i="9"/>
  <c r="F59" i="9"/>
  <c r="E59" i="9"/>
  <c r="D59" i="9"/>
  <c r="C59" i="9"/>
  <c r="B59" i="9"/>
  <c r="C58" i="9"/>
  <c r="D58" i="9" s="1"/>
  <c r="C52" i="9"/>
  <c r="B52" i="9"/>
  <c r="B49" i="9"/>
  <c r="C49" i="9" s="1"/>
  <c r="D49" i="9" s="1"/>
  <c r="D48" i="9"/>
  <c r="E48" i="9" s="1"/>
  <c r="F48" i="9" s="1"/>
  <c r="G48" i="9" s="1"/>
  <c r="H48" i="9" s="1"/>
  <c r="I48" i="9" s="1"/>
  <c r="J48" i="9" s="1"/>
  <c r="B47" i="9"/>
  <c r="B45" i="9"/>
  <c r="B46" i="9" s="1"/>
  <c r="A15" i="9"/>
  <c r="A12" i="9"/>
  <c r="A9" i="9"/>
  <c r="A7" i="9"/>
  <c r="A5" i="9"/>
  <c r="A15" i="8"/>
  <c r="A12" i="8"/>
  <c r="A9" i="8"/>
  <c r="A5" i="8"/>
  <c r="A14" i="7"/>
  <c r="A11" i="7"/>
  <c r="A8" i="7"/>
  <c r="A4" i="7"/>
  <c r="O85" i="6"/>
  <c r="N85" i="6"/>
  <c r="O84" i="6"/>
  <c r="N84" i="6"/>
  <c r="M83" i="6"/>
  <c r="L83" i="6"/>
  <c r="K83" i="6"/>
  <c r="O83" i="6" s="1"/>
  <c r="J83" i="6"/>
  <c r="N83" i="6" s="1"/>
  <c r="M82" i="6"/>
  <c r="L82" i="6"/>
  <c r="K82" i="6"/>
  <c r="O82" i="6" s="1"/>
  <c r="J82" i="6"/>
  <c r="N82" i="6" s="1"/>
  <c r="O81" i="6"/>
  <c r="M81" i="6"/>
  <c r="L81" i="6"/>
  <c r="K81" i="6"/>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M73" i="6"/>
  <c r="L73" i="6"/>
  <c r="K73" i="6"/>
  <c r="O73" i="6" s="1"/>
  <c r="J73" i="6"/>
  <c r="N73" i="6" s="1"/>
  <c r="M72" i="6"/>
  <c r="M88" i="6" s="1"/>
  <c r="M89" i="6" s="1"/>
  <c r="L72" i="6"/>
  <c r="L88" i="6" s="1"/>
  <c r="L89" i="6" s="1"/>
  <c r="K72" i="6"/>
  <c r="K88" i="6" s="1"/>
  <c r="K89" i="6" s="1"/>
  <c r="J72" i="6"/>
  <c r="J88" i="6" s="1"/>
  <c r="J89" i="6" s="1"/>
  <c r="L61" i="6"/>
  <c r="N61" i="6" s="1"/>
  <c r="N56" i="6"/>
  <c r="N53" i="6"/>
  <c r="L53" i="6"/>
  <c r="L52" i="6"/>
  <c r="N52" i="6" s="1"/>
  <c r="N51" i="6"/>
  <c r="L51" i="6"/>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A16" i="3"/>
  <c r="A13" i="3"/>
  <c r="A10" i="3"/>
  <c r="A6" i="3"/>
  <c r="A14" i="2"/>
  <c r="A11" i="2"/>
  <c r="A8" i="2"/>
  <c r="A4" i="2"/>
  <c r="E49" i="9" l="1"/>
  <c r="B27" i="13"/>
  <c r="B34" i="13" s="1"/>
  <c r="B79" i="13"/>
  <c r="AC30" i="11"/>
  <c r="C49" i="1" s="1"/>
  <c r="B75" i="9"/>
  <c r="F49" i="9"/>
  <c r="G49" i="9" s="1"/>
  <c r="H49" i="9" s="1"/>
  <c r="I49" i="9" s="1"/>
  <c r="J49" i="9" s="1"/>
  <c r="E58" i="9"/>
  <c r="D74" i="9"/>
  <c r="D47" i="9"/>
  <c r="D61" i="9" s="1"/>
  <c r="D52" i="9"/>
  <c r="C78" i="13"/>
  <c r="E73" i="9"/>
  <c r="D85" i="9"/>
  <c r="F30" i="11"/>
  <c r="C80" i="13" s="1"/>
  <c r="N72" i="6"/>
  <c r="N88" i="6" s="1"/>
  <c r="N89" i="6" s="1"/>
  <c r="O72" i="6"/>
  <c r="O88" i="6" s="1"/>
  <c r="O89" i="6" s="1"/>
  <c r="AC57" i="11"/>
  <c r="AC50" i="11"/>
  <c r="AC31" i="11"/>
  <c r="B38" i="13"/>
  <c r="E30" i="11"/>
  <c r="B43" i="13"/>
  <c r="C52" i="11"/>
  <c r="B47" i="13"/>
  <c r="B52" i="13"/>
  <c r="C47" i="9"/>
  <c r="C61" i="9" s="1"/>
  <c r="B56" i="13"/>
  <c r="B60" i="13"/>
  <c r="B64" i="13"/>
  <c r="E24" i="11"/>
  <c r="C85" i="9"/>
  <c r="B74" i="13"/>
  <c r="B77" i="13"/>
  <c r="B25" i="9"/>
  <c r="B70" i="13" l="1"/>
  <c r="B67" i="13"/>
  <c r="B54" i="9"/>
  <c r="D67" i="9"/>
  <c r="C67" i="9"/>
  <c r="C76" i="9" s="1"/>
  <c r="C65" i="9"/>
  <c r="C60" i="9"/>
  <c r="C66" i="9" s="1"/>
  <c r="C68" i="9" s="1"/>
  <c r="E52" i="11"/>
  <c r="F52" i="11" s="1"/>
  <c r="AC52" i="11"/>
  <c r="E85" i="9"/>
  <c r="F73" i="9"/>
  <c r="F58" i="9"/>
  <c r="E47" i="9"/>
  <c r="E61" i="9" s="1"/>
  <c r="E52" i="9"/>
  <c r="E74" i="9"/>
  <c r="G58" i="9" l="1"/>
  <c r="F47" i="9"/>
  <c r="F61" i="9" s="1"/>
  <c r="F74" i="9"/>
  <c r="F52" i="9"/>
  <c r="E67" i="9"/>
  <c r="D76" i="9"/>
  <c r="C75" i="9"/>
  <c r="B55" i="9"/>
  <c r="B56" i="9" s="1"/>
  <c r="B69" i="9" s="1"/>
  <c r="F65" i="9"/>
  <c r="G73" i="9"/>
  <c r="F85" i="9"/>
  <c r="E65" i="9"/>
  <c r="E60" i="9" s="1"/>
  <c r="E66" i="9" s="1"/>
  <c r="E68" i="9" s="1"/>
  <c r="D65" i="9"/>
  <c r="D60" i="9" s="1"/>
  <c r="D66" i="9" s="1"/>
  <c r="D68" i="9" s="1"/>
  <c r="E75" i="9" l="1"/>
  <c r="D75" i="9"/>
  <c r="B77" i="9"/>
  <c r="B70" i="9"/>
  <c r="B82" i="9"/>
  <c r="F60" i="9"/>
  <c r="F66" i="9" s="1"/>
  <c r="G85" i="9"/>
  <c r="H73" i="9"/>
  <c r="C53" i="9"/>
  <c r="F67" i="9"/>
  <c r="E76" i="9"/>
  <c r="G74" i="9"/>
  <c r="H58" i="9"/>
  <c r="G52" i="9"/>
  <c r="G47" i="9"/>
  <c r="G61" i="9" s="1"/>
  <c r="H74" i="9" l="1"/>
  <c r="I58" i="9"/>
  <c r="H47" i="9"/>
  <c r="H61" i="9" s="1"/>
  <c r="H52" i="9"/>
  <c r="G67" i="9"/>
  <c r="F76" i="9"/>
  <c r="H65" i="9"/>
  <c r="G65" i="9"/>
  <c r="G60" i="9" s="1"/>
  <c r="G66" i="9" s="1"/>
  <c r="G68" i="9" s="1"/>
  <c r="C55" i="9"/>
  <c r="D53" i="9"/>
  <c r="H85" i="9"/>
  <c r="I73" i="9"/>
  <c r="F68" i="9"/>
  <c r="B71" i="9"/>
  <c r="B72" i="9" s="1"/>
  <c r="G75" i="9" l="1"/>
  <c r="B78" i="9"/>
  <c r="B83" i="9" s="1"/>
  <c r="F75" i="9"/>
  <c r="I85" i="9"/>
  <c r="J73" i="9"/>
  <c r="J85" i="9" s="1"/>
  <c r="D55" i="9"/>
  <c r="E53" i="9"/>
  <c r="C56" i="9"/>
  <c r="C69" i="9" s="1"/>
  <c r="C82" i="9"/>
  <c r="H67" i="9"/>
  <c r="G76" i="9"/>
  <c r="H60" i="9"/>
  <c r="H66" i="9" s="1"/>
  <c r="H68" i="9" s="1"/>
  <c r="I47" i="9"/>
  <c r="I61" i="9" s="1"/>
  <c r="J58" i="9"/>
  <c r="I74" i="9"/>
  <c r="I52" i="9"/>
  <c r="J74" i="9" l="1"/>
  <c r="J47" i="9"/>
  <c r="J61" i="9" s="1"/>
  <c r="J52" i="9"/>
  <c r="E55" i="9"/>
  <c r="F53" i="9" s="1"/>
  <c r="H75" i="9"/>
  <c r="H76" i="9"/>
  <c r="I67" i="9"/>
  <c r="I65" i="9"/>
  <c r="J65" i="9"/>
  <c r="D82" i="9"/>
  <c r="D56" i="9"/>
  <c r="D69" i="9" s="1"/>
  <c r="C77" i="9"/>
  <c r="C70" i="9"/>
  <c r="B86" i="9"/>
  <c r="B84" i="9"/>
  <c r="B89" i="9" s="1"/>
  <c r="B88" i="9"/>
  <c r="I60" i="9"/>
  <c r="I66" i="9" s="1"/>
  <c r="I68" i="9" s="1"/>
  <c r="F55" i="9" l="1"/>
  <c r="G53" i="9"/>
  <c r="I75" i="9"/>
  <c r="B87" i="9"/>
  <c r="B90" i="9" s="1"/>
  <c r="D77" i="9"/>
  <c r="D70" i="9"/>
  <c r="I76" i="9"/>
  <c r="J67" i="9"/>
  <c r="J76" i="9" s="1"/>
  <c r="C71" i="9"/>
  <c r="C72" i="9" s="1"/>
  <c r="E56" i="9"/>
  <c r="E69" i="9" s="1"/>
  <c r="E82" i="9"/>
  <c r="J60" i="9"/>
  <c r="J66" i="9" s="1"/>
  <c r="J68" i="9" s="1"/>
  <c r="J75" i="9" l="1"/>
  <c r="C78" i="9"/>
  <c r="C83" i="9" s="1"/>
  <c r="D71" i="9"/>
  <c r="E77" i="9"/>
  <c r="E70" i="9"/>
  <c r="G55" i="9"/>
  <c r="H53" i="9" s="1"/>
  <c r="F82" i="9"/>
  <c r="F56" i="9"/>
  <c r="F69" i="9" s="1"/>
  <c r="H55" i="9" l="1"/>
  <c r="C86" i="9"/>
  <c r="C84" i="9"/>
  <c r="C89" i="9" s="1"/>
  <c r="C88" i="9"/>
  <c r="F77" i="9"/>
  <c r="F70" i="9"/>
  <c r="E71" i="9"/>
  <c r="D72" i="9"/>
  <c r="G56" i="9"/>
  <c r="G69" i="9" s="1"/>
  <c r="G82" i="9"/>
  <c r="D78" i="9"/>
  <c r="D83" i="9" s="1"/>
  <c r="D86" i="9" s="1"/>
  <c r="E72" i="9" l="1"/>
  <c r="D88" i="9"/>
  <c r="E78" i="9"/>
  <c r="E83" i="9" s="1"/>
  <c r="E86" i="9" s="1"/>
  <c r="D84" i="9"/>
  <c r="D89" i="9" s="1"/>
  <c r="G77" i="9"/>
  <c r="G70" i="9"/>
  <c r="F71" i="9"/>
  <c r="E84" i="9"/>
  <c r="E89" i="9" s="1"/>
  <c r="H82" i="9"/>
  <c r="H56" i="9"/>
  <c r="H69" i="9" s="1"/>
  <c r="E87" i="9"/>
  <c r="D87" i="9"/>
  <c r="C87" i="9"/>
  <c r="C90" i="9" s="1"/>
  <c r="I53" i="9"/>
  <c r="E90" i="9" l="1"/>
  <c r="D90" i="9"/>
  <c r="H77" i="9"/>
  <c r="H70" i="9"/>
  <c r="G71" i="9"/>
  <c r="G72" i="9" s="1"/>
  <c r="I55" i="9"/>
  <c r="J53" i="9" s="1"/>
  <c r="J55" i="9" s="1"/>
  <c r="F78" i="9"/>
  <c r="F83" i="9" s="1"/>
  <c r="G78" i="9"/>
  <c r="G83" i="9" s="1"/>
  <c r="G86" i="9" s="1"/>
  <c r="F72" i="9"/>
  <c r="E88" i="9"/>
  <c r="J56" i="9" l="1"/>
  <c r="J69" i="9" s="1"/>
  <c r="J82" i="9"/>
  <c r="H71" i="9"/>
  <c r="I56" i="9"/>
  <c r="I69" i="9" s="1"/>
  <c r="I82" i="9"/>
  <c r="F86" i="9"/>
  <c r="G84" i="9"/>
  <c r="G88" i="9"/>
  <c r="F88" i="9"/>
  <c r="F84" i="9"/>
  <c r="F89" i="9" s="1"/>
  <c r="I77" i="9" l="1"/>
  <c r="I70" i="9"/>
  <c r="H78" i="9"/>
  <c r="H83" i="9" s="1"/>
  <c r="H72" i="9"/>
  <c r="G89" i="9"/>
  <c r="G87" i="9"/>
  <c r="F87" i="9"/>
  <c r="F90" i="9" s="1"/>
  <c r="J77" i="9"/>
  <c r="J70" i="9"/>
  <c r="J71" i="9" l="1"/>
  <c r="J72" i="9"/>
  <c r="G90" i="9"/>
  <c r="H86" i="9"/>
  <c r="H88" i="9"/>
  <c r="H84" i="9"/>
  <c r="H89" i="9" s="1"/>
  <c r="I71" i="9"/>
  <c r="I78" i="9" s="1"/>
  <c r="I83" i="9"/>
  <c r="I86" i="9" s="1"/>
  <c r="I72" i="9" l="1"/>
  <c r="I88" i="9"/>
  <c r="I84" i="9"/>
  <c r="I89" i="9" s="1"/>
  <c r="H87" i="9"/>
  <c r="H90" i="9" s="1"/>
  <c r="I87" i="9"/>
  <c r="J78" i="9"/>
  <c r="J83" i="9" s="1"/>
  <c r="J86" i="9" l="1"/>
  <c r="J87" i="9" s="1"/>
  <c r="J88" i="9"/>
  <c r="J84" i="9"/>
  <c r="J89" i="9" s="1"/>
  <c r="G28" i="9" s="1"/>
  <c r="I90" i="9"/>
  <c r="J90" i="9" l="1"/>
  <c r="G29" i="9" s="1"/>
  <c r="G30" i="9"/>
</calcChain>
</file>

<file path=xl/sharedStrings.xml><?xml version="1.0" encoding="utf-8"?>
<sst xmlns="http://schemas.openxmlformats.org/spreadsheetml/2006/main" count="1091" uniqueCount="556">
  <si>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</si>
  <si>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</si>
  <si>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</si>
  <si>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</si>
  <si>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</si>
  <si>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</si>
  <si>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N_48-0,4уст-26</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</si>
  <si>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</si>
  <si>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</si>
  <si>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</si>
  <si>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</si>
  <si>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</si>
  <si>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</si>
  <si>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</si>
  <si>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</si>
  <si>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</si>
  <si>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 xml:space="preserve">1.2.3 Развитие и модернизация учета электрической энергии (мощности)                       </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</si>
  <si>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</si>
  <si>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</si>
  <si>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</si>
  <si>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</si>
  <si>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</si>
  <si>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</si>
  <si>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</si>
  <si>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</si>
  <si>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</si>
  <si>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</si>
  <si>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</si>
  <si>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</si>
  <si>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</si>
  <si>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</si>
  <si>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</si>
  <si>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</si>
  <si>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</si>
  <si>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</si>
  <si>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</si>
  <si>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</si>
  <si>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</si>
  <si>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</si>
  <si>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</si>
  <si>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</si>
  <si>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</si>
  <si>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</si>
  <si>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</si>
  <si>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</si>
  <si>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</si>
  <si>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</si>
  <si>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</si>
  <si>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</si>
  <si>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</si>
  <si>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</si>
  <si>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</si>
  <si>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</si>
  <si>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</si>
  <si>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</si>
  <si>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</si>
  <si>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</si>
  <si>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</si>
  <si>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</si>
  <si>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</si>
  <si>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</si>
  <si>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</si>
  <si>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</si>
  <si>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</si>
  <si>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</si>
  <si>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</si>
  <si>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</si>
  <si>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</si>
  <si>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</si>
  <si>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</si>
  <si>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</si>
  <si>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</si>
  <si>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</si>
  <si>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</si>
  <si>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</si>
  <si>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</si>
  <si>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</si>
  <si>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</si>
  <si>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</si>
  <si>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</si>
  <si>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</si>
  <si>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</si>
  <si>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</si>
  <si>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</si>
  <si>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</si>
  <si>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</si>
  <si>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</si>
  <si>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</si>
  <si>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</si>
  <si>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</si>
  <si>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</si>
  <si>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</si>
  <si>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</si>
  <si>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</si>
  <si>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</si>
  <si>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</si>
  <si>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</si>
  <si>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</si>
  <si>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</si>
  <si>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</si>
  <si>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</si>
  <si>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</si>
  <si>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</si>
  <si>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</si>
  <si>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</si>
  <si>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</si>
  <si>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</si>
  <si>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</si>
  <si>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</si>
  <si>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</si>
  <si>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</si>
  <si>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</si>
  <si>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</si>
  <si>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</si>
  <si>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</si>
  <si>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</si>
  <si>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</si>
  <si>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</si>
  <si>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</si>
  <si>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</si>
  <si>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</si>
  <si>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</si>
  <si>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</si>
  <si>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</si>
  <si>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</si>
  <si>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</si>
  <si>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</si>
  <si>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2026г.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</si>
  <si>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</si>
  <si>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2026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</si>
  <si>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</si>
  <si>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3 216 точек учета потребителей</t>
  </si>
  <si>
    <t>Удельные стоимостные показатели реализации инвестиционного проекта</t>
  </si>
  <si>
    <t>Средняя стоимость точки учета: 
1ф. СПЛИТ- 0,045 млн.руб. без НДС/шт.; 
1ф. ЩУ на опоре - 0,033 млн.руб. без НДС/шт.; 
3ф. СПЛИТ-  0,056 млн.руб. без НДС/шт.; 
3ф. ЩУ на опоре - 0,044 млн.руб. без НДС/шт.; 
3ф. с ТТ - 0,046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</si>
  <si>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</si>
  <si>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</si>
  <si>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3 216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</si>
  <si>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</si>
  <si>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</si>
  <si>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</si>
  <si>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</si>
  <si>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(3296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</si>
  <si>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</si>
  <si>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</si>
  <si>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</si>
  <si>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</si>
  <si>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</si>
  <si>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</si>
  <si>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</si>
  <si>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</si>
  <si>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</si>
  <si>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</si>
  <si>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</si>
  <si>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</si>
  <si>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</si>
  <si>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</si>
  <si>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</si>
  <si>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</si>
  <si>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</si>
  <si>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</si>
  <si>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</si>
  <si>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</si>
  <si>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</si>
  <si>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</si>
  <si>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</si>
  <si>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</si>
  <si>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</si>
  <si>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</si>
  <si>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</si>
  <si>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</si>
  <si>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</si>
  <si>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</si>
  <si>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</si>
  <si>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</si>
  <si>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</si>
  <si>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</si>
  <si>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</si>
  <si>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</si>
  <si>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</si>
  <si>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</si>
  <si>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</si>
  <si>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</si>
  <si>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</si>
  <si>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</si>
  <si>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</si>
  <si>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</si>
  <si>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</si>
  <si>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</si>
  <si>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</si>
  <si>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</si>
  <si>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</si>
  <si>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</si>
  <si>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</si>
  <si>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</si>
  <si>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</si>
  <si>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</si>
  <si>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</si>
  <si>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</si>
  <si>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</si>
  <si>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</si>
  <si>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</si>
  <si>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</si>
  <si>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</si>
  <si>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</si>
  <si>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</si>
  <si>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</si>
  <si>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</si>
  <si>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</si>
  <si>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</si>
  <si>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</si>
  <si>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</si>
  <si>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</si>
  <si>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</si>
  <si>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</si>
  <si>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</si>
  <si>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</si>
  <si>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</si>
  <si>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</si>
  <si>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</si>
  <si>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</si>
  <si>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</si>
  <si>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</si>
  <si>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</si>
  <si>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</si>
  <si>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</si>
  <si>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</si>
  <si>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</si>
  <si>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</si>
  <si>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</si>
  <si>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</si>
  <si>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</si>
  <si>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</si>
  <si>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</si>
  <si>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</si>
  <si>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</si>
  <si>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</si>
  <si>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</si>
  <si>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</si>
  <si>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</si>
  <si>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</si>
  <si>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</si>
  <si>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</si>
  <si>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</si>
  <si>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</si>
  <si>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</si>
  <si>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</si>
  <si>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</si>
  <si>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</si>
  <si>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</si>
  <si>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</si>
  <si>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</si>
  <si>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</si>
  <si>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</si>
  <si>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</si>
  <si>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</si>
  <si>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</si>
  <si>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</si>
  <si>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</si>
  <si>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</si>
  <si>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</si>
  <si>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</si>
  <si>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</si>
  <si>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</si>
  <si>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</si>
  <si>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</si>
  <si>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</si>
  <si>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</si>
  <si>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</si>
  <si>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</si>
  <si>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</si>
  <si>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</si>
  <si>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</si>
  <si>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</si>
  <si>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</si>
  <si>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</si>
  <si>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</si>
  <si>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</si>
  <si>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</si>
  <si>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</si>
  <si>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</si>
  <si>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</si>
  <si>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</si>
  <si>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</si>
  <si>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</si>
  <si>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</si>
  <si>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</si>
  <si>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</si>
  <si>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</si>
  <si>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</si>
  <si>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</si>
  <si>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</si>
  <si>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</si>
  <si>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</si>
  <si>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</si>
  <si>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</si>
  <si>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</si>
  <si>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</si>
  <si>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</si>
  <si>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</si>
  <si>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</si>
  <si>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</si>
  <si>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</si>
  <si>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</si>
  <si>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</si>
  <si>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</si>
  <si>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</si>
  <si>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</si>
  <si>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</si>
  <si>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</si>
  <si>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</si>
  <si>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</si>
  <si>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</si>
  <si>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</si>
  <si>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</si>
  <si>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</si>
  <si>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</si>
  <si>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</si>
  <si>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</si>
  <si>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</si>
  <si>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</si>
  <si>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</si>
  <si>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</si>
  <si>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</si>
  <si>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</si>
  <si>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</si>
  <si>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</si>
  <si>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</si>
  <si>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</si>
  <si>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</si>
  <si>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</si>
  <si>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</si>
  <si>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</si>
  <si>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</si>
  <si>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</si>
  <si>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</si>
  <si>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</si>
  <si>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</si>
  <si>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</si>
  <si>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</si>
  <si>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</si>
  <si>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</si>
  <si>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</si>
  <si>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</si>
  <si>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</si>
  <si>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</si>
  <si>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</si>
  <si>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</si>
  <si>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</si>
  <si>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</si>
  <si>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</si>
  <si>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</si>
  <si>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</si>
  <si>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</si>
  <si>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</si>
  <si>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</si>
  <si>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</si>
  <si>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</si>
  <si>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</si>
  <si>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</si>
  <si>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</si>
  <si>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</si>
  <si>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</si>
  <si>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</si>
  <si>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</si>
  <si>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</si>
  <si>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</si>
  <si>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</si>
  <si>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</si>
  <si>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</si>
  <si>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</si>
  <si>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</si>
  <si>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</si>
  <si>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</si>
  <si>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</si>
  <si>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</si>
  <si>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</si>
  <si>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</si>
  <si>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</si>
  <si>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</si>
  <si>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</si>
  <si>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</si>
  <si>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</si>
  <si>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</si>
  <si>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</si>
  <si>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</si>
  <si>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</si>
  <si>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</si>
  <si>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</si>
  <si>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</si>
  <si>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</si>
  <si>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</si>
  <si>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</si>
  <si>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</si>
  <si>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</si>
  <si>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</si>
  <si>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</si>
  <si>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</si>
  <si>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</si>
  <si>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</si>
  <si>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</si>
  <si>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</si>
  <si>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</si>
  <si>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</si>
  <si>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</si>
  <si>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</si>
  <si>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</si>
  <si>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</si>
  <si>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</si>
  <si>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</si>
  <si>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</si>
  <si>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</si>
  <si>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</si>
  <si>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</si>
  <si>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</si>
  <si>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</si>
  <si>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</si>
  <si>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</si>
  <si>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</si>
  <si>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</si>
  <si>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</si>
  <si>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</si>
  <si>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</si>
  <si>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</si>
  <si>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</si>
  <si>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</si>
  <si>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</si>
  <si>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</si>
  <si>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</si>
  <si>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</si>
  <si>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</si>
  <si>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</si>
  <si>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</si>
  <si>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</si>
  <si>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</si>
  <si>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</si>
  <si>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</si>
  <si>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</si>
  <si>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</si>
  <si>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</si>
  <si>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</si>
  <si>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</si>
  <si>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</si>
  <si>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</si>
  <si>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</si>
  <si>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</si>
  <si>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</si>
  <si>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</si>
  <si>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</si>
  <si>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</si>
  <si>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</si>
  <si>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</si>
  <si>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</si>
  <si>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</si>
  <si>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</si>
  <si>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</si>
  <si>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</si>
  <si>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</si>
  <si>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</si>
  <si>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</si>
  <si>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</si>
  <si>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</si>
  <si>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</si>
  <si>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</si>
  <si>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</si>
  <si>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</si>
  <si>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</si>
  <si>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</si>
  <si>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</si>
  <si>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</si>
  <si>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</si>
  <si>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</si>
  <si>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</si>
  <si>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</si>
  <si>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</si>
  <si>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</si>
  <si>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</si>
  <si>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</si>
  <si>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</si>
  <si>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</si>
  <si>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</si>
  <si>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</si>
  <si>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</si>
  <si>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</si>
  <si>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ИТОГО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</si>
  <si>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</si>
  <si>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</si>
  <si>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</si>
  <si>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</si>
  <si>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</si>
  <si>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</si>
  <si>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</si>
  <si>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</si>
  <si>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</si>
  <si>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</si>
  <si>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</si>
  <si>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</si>
  <si>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</si>
  <si>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</si>
  <si>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</si>
  <si>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</si>
  <si>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</si>
  <si>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</si>
  <si>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</si>
  <si>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</si>
  <si>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</si>
  <si>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</si>
  <si>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</si>
  <si>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</si>
  <si>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</si>
  <si>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</si>
  <si>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</si>
  <si>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</si>
  <si>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</si>
  <si>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</si>
  <si>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</si>
  <si>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</si>
  <si>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</si>
  <si>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</si>
  <si>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</si>
  <si>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</si>
  <si>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</si>
  <si>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</si>
  <si>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</si>
  <si>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</si>
  <si>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</si>
  <si>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</si>
  <si>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</si>
  <si>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</si>
  <si>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- 1808 шт.; трехфазные ПУ прямого включения - 1128 шт.; трехфазные ПУ полукосвенного включения с ТТ - 280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</si>
  <si>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</si>
  <si>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</si>
  <si>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</si>
  <si>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</si>
  <si>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</si>
  <si>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</si>
  <si>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</si>
  <si>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</si>
  <si>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</si>
  <si>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</si>
  <si>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</si>
  <si>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</si>
  <si>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</si>
  <si>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</si>
  <si>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</si>
  <si>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АО "Энергосервис Северо-Запада" договор на согласовании в ценах 2026 года с НДС, млн. руб.</t>
  </si>
  <si>
    <t>АО "Энергосервис Северо-Запада" договор на согласовании</t>
  </si>
  <si>
    <t>ГП</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</si>
  <si>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</si>
  <si>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Расчет предельной стоимости лота</t>
  </si>
  <si>
    <t>ВЗ</t>
  </si>
  <si>
    <t>ВЗЛ</t>
  </si>
  <si>
    <t xml:space="preserve">АО "Энергосервис Северо-Запада" </t>
  </si>
  <si>
    <t>на согласовании</t>
  </si>
  <si>
    <t>ООО "СтройЭнергоИмпорт"</t>
  </si>
  <si>
    <t>ООО "Альфа Инжиниринг"</t>
  </si>
  <si>
    <t>ООО "Параметр"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</si>
</sst>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0" x14ac:knownFonts="1">
    <font>
      <sz val="11"/>
      <color theme="1"/>
      <name val="Calibri"/>
      <scheme val="minor"/>
    </font>
    <font>
      <sz val="10"/>
      <name val="Helv"/>
    </font>
    <font>
      <sz val="11"/>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3" tint="0.59999389629810485"/>
      <name val="Times New Roman"/>
      <family val="1"/>
      <charset val="204"/>
    </font>
    <font>
      <i/>
      <sz val="12"/>
      <name val="Times New Roman"/>
      <family val="1"/>
      <charset val="204"/>
    </font>
    <font>
      <b/>
      <sz val="10"/>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5">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9" fillId="20" borderId="2"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75"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9" fillId="0" borderId="0"/>
    <xf numFmtId="0" fontId="6" fillId="0" borderId="0"/>
    <xf numFmtId="0" fontId="6" fillId="0" borderId="0"/>
    <xf numFmtId="0" fontId="19"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9" fontId="75"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75" fillId="0" borderId="0" applyFont="0" applyFill="0" applyBorder="0" applyProtection="0"/>
    <xf numFmtId="168" fontId="75" fillId="0" borderId="0" applyFont="0" applyFill="0" applyBorder="0" applyProtection="0"/>
    <xf numFmtId="169" fontId="6" fillId="0" borderId="0" applyFont="0" applyFill="0" applyBorder="0" applyProtection="0"/>
    <xf numFmtId="170" fontId="75" fillId="0" borderId="0" applyFont="0" applyFill="0" applyBorder="0" applyProtection="0"/>
    <xf numFmtId="0" fontId="27" fillId="4" borderId="0" applyNumberFormat="0" applyBorder="0" applyProtection="0"/>
  </cellStyleXfs>
  <cellXfs count="498">
    <xf numFmtId="0" fontId="0" fillId="0" borderId="0" xfId="0"/>
    <xf numFmtId="0" fontId="28" fillId="0" borderId="0" xfId="70" applyFont="1"/>
    <xf numFmtId="0" fontId="29" fillId="0" borderId="0" xfId="70" applyFont="1"/>
    <xf numFmtId="0" fontId="4" fillId="0" borderId="0" xfId="70" applyFont="1"/>
    <xf numFmtId="0" fontId="29" fillId="0" borderId="0" xfId="59" applyFont="1" applyAlignment="1">
      <alignment horizontal="right" vertical="center"/>
    </xf>
    <xf numFmtId="0" fontId="29" fillId="0" borderId="0" xfId="59" applyFont="1" applyAlignment="1">
      <alignment horizontal="right"/>
    </xf>
    <xf numFmtId="0" fontId="30" fillId="0" borderId="0" xfId="70"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70" applyFont="1" applyAlignment="1">
      <alignment horizontal="center" vertical="center"/>
    </xf>
    <xf numFmtId="0" fontId="32" fillId="0" borderId="0" xfId="70" applyFont="1" applyAlignment="1">
      <alignment vertical="center"/>
    </xf>
    <xf numFmtId="0" fontId="34" fillId="0" borderId="0" xfId="70" applyFont="1" applyAlignment="1">
      <alignment vertical="center"/>
    </xf>
    <xf numFmtId="0" fontId="19" fillId="0" borderId="0" xfId="70" applyFont="1" applyAlignment="1">
      <alignment vertical="center"/>
    </xf>
    <xf numFmtId="0" fontId="29" fillId="0" borderId="0" xfId="70" applyFont="1" applyAlignment="1">
      <alignment horizontal="center" vertical="center"/>
    </xf>
    <xf numFmtId="0" fontId="36" fillId="0" borderId="0" xfId="70" applyFont="1"/>
    <xf numFmtId="0" fontId="37" fillId="0" borderId="0" xfId="70" applyFont="1" applyAlignment="1">
      <alignment vertical="center"/>
    </xf>
    <xf numFmtId="0" fontId="29" fillId="0" borderId="0" xfId="70" applyFont="1" applyAlignment="1">
      <alignment vertical="center"/>
    </xf>
    <xf numFmtId="0" fontId="19" fillId="0" borderId="10" xfId="70" applyFont="1" applyBorder="1" applyAlignment="1">
      <alignment vertical="center" wrapText="1"/>
    </xf>
    <xf numFmtId="0" fontId="19" fillId="0" borderId="11" xfId="70" applyFont="1" applyBorder="1" applyAlignment="1">
      <alignment horizontal="center" vertical="center" wrapText="1"/>
    </xf>
    <xf numFmtId="0" fontId="19" fillId="0" borderId="10" xfId="70" applyFont="1" applyBorder="1" applyAlignment="1">
      <alignment horizontal="center" vertical="center" wrapText="1"/>
    </xf>
    <xf numFmtId="49" fontId="19" fillId="0" borderId="10" xfId="70" applyNumberFormat="1" applyFont="1" applyBorder="1" applyAlignment="1">
      <alignment vertical="center"/>
    </xf>
    <xf numFmtId="0" fontId="19" fillId="0" borderId="11" xfId="70" applyFont="1" applyBorder="1" applyAlignment="1">
      <alignment horizontal="left" vertical="center" wrapText="1"/>
    </xf>
    <xf numFmtId="0" fontId="19" fillId="0" borderId="10" xfId="70" applyFont="1" applyBorder="1" applyAlignment="1">
      <alignment horizontal="left" vertical="center" wrapText="1"/>
    </xf>
    <xf numFmtId="0" fontId="38" fillId="0" borderId="11" xfId="70" applyFont="1" applyBorder="1" applyAlignment="1">
      <alignment vertical="center" wrapText="1"/>
    </xf>
    <xf numFmtId="0" fontId="19" fillId="0" borderId="0" xfId="70" applyFont="1" applyAlignment="1">
      <alignment vertical="center" wrapText="1"/>
    </xf>
    <xf numFmtId="0" fontId="19" fillId="0" borderId="10" xfId="0" applyFont="1" applyBorder="1" applyAlignment="1">
      <alignment horizontal="left" vertical="center" wrapText="1"/>
    </xf>
    <xf numFmtId="0" fontId="28" fillId="24" borderId="0" xfId="70" applyFont="1" applyFill="1"/>
    <xf numFmtId="49" fontId="19" fillId="24" borderId="10" xfId="70" applyNumberFormat="1" applyFont="1" applyFill="1" applyBorder="1" applyAlignment="1">
      <alignment vertical="center"/>
    </xf>
    <xf numFmtId="0" fontId="19" fillId="24" borderId="10" xfId="70" applyFont="1" applyFill="1" applyBorder="1" applyAlignment="1">
      <alignment horizontal="left" vertical="center" wrapText="1"/>
    </xf>
    <xf numFmtId="9" fontId="19" fillId="0" borderId="10" xfId="82" applyNumberFormat="1" applyFont="1" applyBorder="1" applyAlignment="1">
      <alignment horizontal="left" vertical="center" wrapText="1"/>
    </xf>
    <xf numFmtId="0" fontId="75" fillId="0" borderId="0" xfId="70"/>
    <xf numFmtId="0" fontId="39" fillId="0" borderId="0" xfId="70" applyFont="1"/>
    <xf numFmtId="0" fontId="40" fillId="0" borderId="0" xfId="70" applyFont="1" applyAlignment="1">
      <alignment horizontal="left" vertical="center"/>
    </xf>
    <xf numFmtId="0" fontId="41" fillId="0" borderId="0" xfId="70" applyFont="1" applyAlignment="1">
      <alignment horizontal="center" vertical="center"/>
    </xf>
    <xf numFmtId="0" fontId="41" fillId="0" borderId="0" xfId="70" applyFont="1" applyAlignment="1">
      <alignment vertical="center"/>
    </xf>
    <xf numFmtId="0" fontId="42" fillId="0" borderId="0" xfId="70" applyFont="1" applyAlignment="1">
      <alignment horizontal="center" vertical="center"/>
    </xf>
    <xf numFmtId="0" fontId="43" fillId="0" borderId="0" xfId="70" applyFont="1"/>
    <xf numFmtId="0" fontId="44" fillId="0" borderId="0" xfId="70" applyFont="1" applyAlignment="1">
      <alignment vertical="center"/>
    </xf>
    <xf numFmtId="0" fontId="38" fillId="0" borderId="0" xfId="70" applyFont="1" applyAlignment="1">
      <alignment vertical="center"/>
    </xf>
    <xf numFmtId="0" fontId="45" fillId="0" borderId="0" xfId="70" applyFont="1" applyAlignment="1">
      <alignment vertical="center"/>
    </xf>
    <xf numFmtId="0" fontId="46" fillId="0" borderId="10" xfId="70" applyFont="1" applyBorder="1" applyAlignment="1">
      <alignment horizontal="center" vertical="center" wrapText="1"/>
    </xf>
    <xf numFmtId="0" fontId="47" fillId="0" borderId="10" xfId="59" applyFont="1" applyBorder="1" applyAlignment="1">
      <alignment horizontal="center" vertical="center" wrapText="1"/>
    </xf>
    <xf numFmtId="0" fontId="46" fillId="0" borderId="11" xfId="70" applyFont="1" applyBorder="1" applyAlignment="1">
      <alignment horizontal="center" vertical="center" wrapText="1"/>
    </xf>
    <xf numFmtId="0" fontId="38" fillId="0" borderId="10" xfId="70" applyFont="1" applyBorder="1" applyAlignment="1">
      <alignment horizontal="center" vertical="center" wrapText="1"/>
    </xf>
    <xf numFmtId="0" fontId="19" fillId="24" borderId="0" xfId="55" applyFont="1" applyFill="1" applyAlignment="1">
      <alignment horizontal="left"/>
    </xf>
    <xf numFmtId="0" fontId="29" fillId="24" borderId="0" xfId="59" applyFont="1" applyFill="1" applyAlignment="1">
      <alignment horizontal="right" vertical="center"/>
    </xf>
    <xf numFmtId="0" fontId="39" fillId="24" borderId="0" xfId="70" applyFont="1" applyFill="1"/>
    <xf numFmtId="0" fontId="4" fillId="24" borderId="0" xfId="70" applyFont="1" applyFill="1"/>
    <xf numFmtId="0" fontId="29" fillId="24" borderId="0" xfId="59" applyFont="1" applyFill="1" applyAlignment="1">
      <alignment horizontal="right"/>
    </xf>
    <xf numFmtId="0" fontId="40" fillId="24" borderId="0" xfId="70" applyFont="1" applyFill="1" applyAlignment="1">
      <alignment horizontal="left" vertical="center"/>
    </xf>
    <xf numFmtId="0" fontId="43" fillId="24" borderId="0" xfId="70" applyFont="1" applyFill="1"/>
    <xf numFmtId="0" fontId="19" fillId="24" borderId="0" xfId="55" applyFont="1" applyFill="1" applyAlignment="1">
      <alignment horizontal="left" vertical="center"/>
    </xf>
    <xf numFmtId="0" fontId="31" fillId="24" borderId="16" xfId="55" applyFont="1" applyFill="1" applyBorder="1" applyAlignment="1">
      <alignment horizontal="center" vertical="center" wrapText="1"/>
    </xf>
    <xf numFmtId="0" fontId="31" fillId="24" borderId="10" xfId="55" applyFont="1" applyFill="1" applyBorder="1" applyAlignment="1">
      <alignment horizontal="center" vertical="center" wrapText="1"/>
    </xf>
    <xf numFmtId="0" fontId="19" fillId="24" borderId="10" xfId="55" applyFont="1" applyFill="1" applyBorder="1" applyAlignment="1">
      <alignment horizontal="center" vertical="top"/>
    </xf>
    <xf numFmtId="0" fontId="19" fillId="24" borderId="10" xfId="55" applyFont="1" applyFill="1" applyBorder="1" applyAlignment="1">
      <alignment horizontal="left"/>
    </xf>
    <xf numFmtId="0" fontId="19" fillId="24" borderId="10" xfId="55" applyFont="1" applyFill="1" applyBorder="1" applyAlignment="1">
      <alignment vertical="center"/>
    </xf>
    <xf numFmtId="0" fontId="19" fillId="0" borderId="0" xfId="55" applyFont="1" applyAlignment="1">
      <alignment horizontal="left"/>
    </xf>
    <xf numFmtId="0" fontId="19" fillId="0" borderId="0" xfId="55" applyFont="1" applyAlignment="1">
      <alignment horizontal="left" vertical="center"/>
    </xf>
    <xf numFmtId="0" fontId="31" fillId="0" borderId="16" xfId="55" applyFont="1" applyBorder="1" applyAlignment="1">
      <alignment horizontal="center" vertical="center" wrapText="1"/>
    </xf>
    <xf numFmtId="0" fontId="31" fillId="0" borderId="10" xfId="55" applyFont="1" applyBorder="1" applyAlignment="1">
      <alignment horizontal="center" vertical="center" wrapText="1"/>
    </xf>
    <xf numFmtId="0" fontId="31" fillId="0" borderId="10" xfId="55" applyFont="1" applyBorder="1" applyAlignment="1">
      <alignment horizontal="center" vertical="top"/>
    </xf>
    <xf numFmtId="0" fontId="31" fillId="0" borderId="11" xfId="0" applyFont="1" applyBorder="1" applyAlignment="1">
      <alignment horizontal="center" vertical="center"/>
    </xf>
    <xf numFmtId="0" fontId="31" fillId="0" borderId="10" xfId="0" applyFont="1" applyBorder="1" applyAlignment="1">
      <alignment horizontal="center" vertical="center"/>
    </xf>
    <xf numFmtId="49" fontId="31" fillId="0" borderId="10" xfId="55" applyNumberFormat="1" applyFont="1" applyBorder="1" applyAlignment="1">
      <alignment horizontal="center" vertical="center"/>
    </xf>
    <xf numFmtId="49" fontId="31" fillId="0" borderId="10" xfId="55" applyNumberFormat="1" applyFont="1" applyBorder="1" applyAlignment="1">
      <alignment horizontal="left" vertical="center" wrapText="1"/>
    </xf>
    <xf numFmtId="49" fontId="31" fillId="0" borderId="10" xfId="0" applyNumberFormat="1" applyFont="1" applyBorder="1" applyAlignment="1">
      <alignment horizontal="center" vertical="center"/>
    </xf>
    <xf numFmtId="0" fontId="31" fillId="0" borderId="10" xfId="55" applyFont="1" applyBorder="1" applyAlignment="1">
      <alignment horizontal="center" vertical="center"/>
    </xf>
    <xf numFmtId="0" fontId="31" fillId="0" borderId="10" xfId="55" applyFont="1" applyBorder="1" applyAlignment="1">
      <alignment horizontal="left" vertical="center" wrapText="1"/>
    </xf>
    <xf numFmtId="0" fontId="31" fillId="0" borderId="10" xfId="55" applyFont="1" applyBorder="1" applyAlignment="1">
      <alignment horizontal="left" vertical="center"/>
    </xf>
    <xf numFmtId="0" fontId="48" fillId="0" borderId="0" xfId="55" applyFont="1" applyAlignment="1">
      <alignment horizontal="left"/>
    </xf>
    <xf numFmtId="0" fontId="49" fillId="0" borderId="0" xfId="55" applyFont="1" applyAlignment="1">
      <alignment horizontal="left"/>
    </xf>
    <xf numFmtId="0" fontId="31" fillId="0" borderId="0" xfId="0" applyFont="1" applyAlignment="1">
      <alignment vertical="center"/>
    </xf>
    <xf numFmtId="0" fontId="38" fillId="0" borderId="10" xfId="70" applyFont="1" applyBorder="1" applyAlignment="1">
      <alignment vertical="center" wrapText="1"/>
    </xf>
    <xf numFmtId="0" fontId="38" fillId="0" borderId="11" xfId="70" applyFont="1" applyBorder="1" applyAlignment="1">
      <alignment horizontal="center" vertical="center" wrapText="1"/>
    </xf>
    <xf numFmtId="49" fontId="38" fillId="0" borderId="10" xfId="70" applyNumberFormat="1" applyFont="1" applyBorder="1" applyAlignment="1">
      <alignment vertical="center"/>
    </xf>
    <xf numFmtId="0" fontId="19" fillId="0" borderId="11" xfId="59" applyFont="1" applyBorder="1" applyAlignment="1">
      <alignment vertical="center" wrapText="1"/>
    </xf>
    <xf numFmtId="0" fontId="29" fillId="0" borderId="10" xfId="70" applyFont="1" applyBorder="1" applyAlignment="1">
      <alignment horizontal="left" vertical="center" wrapText="1"/>
    </xf>
    <xf numFmtId="0" fontId="75" fillId="25" borderId="0" xfId="70" applyFill="1"/>
    <xf numFmtId="49" fontId="38" fillId="24" borderId="10" xfId="70" applyNumberFormat="1" applyFont="1" applyFill="1" applyBorder="1" applyAlignment="1">
      <alignment vertical="center"/>
    </xf>
    <xf numFmtId="0" fontId="38" fillId="24" borderId="11" xfId="70" applyFont="1" applyFill="1" applyBorder="1" applyAlignment="1">
      <alignment vertical="center" wrapText="1"/>
    </xf>
    <xf numFmtId="0" fontId="29" fillId="24" borderId="10" xfId="70" applyFont="1" applyFill="1" applyBorder="1" applyAlignment="1">
      <alignment horizontal="left" vertical="center" wrapText="1"/>
    </xf>
    <xf numFmtId="0" fontId="28" fillId="25" borderId="0" xfId="70" applyFont="1" applyFill="1"/>
    <xf numFmtId="0" fontId="75" fillId="24" borderId="0" xfId="70" applyFill="1"/>
    <xf numFmtId="0" fontId="19" fillId="24" borderId="10" xfId="70" applyFont="1" applyFill="1" applyBorder="1" applyAlignment="1">
      <alignment horizontal="left" vertical="top" wrapText="1"/>
    </xf>
    <xf numFmtId="2" fontId="75" fillId="24" borderId="0" xfId="70" applyNumberFormat="1" applyFill="1"/>
    <xf numFmtId="0" fontId="28" fillId="0" borderId="0" xfId="70" applyFont="1" applyAlignment="1">
      <alignment wrapText="1"/>
    </xf>
    <xf numFmtId="0" fontId="51" fillId="0" borderId="0" xfId="70" applyFont="1"/>
    <xf numFmtId="0" fontId="75" fillId="0" borderId="0" xfId="70" applyAlignment="1">
      <alignment horizontal="right"/>
    </xf>
    <xf numFmtId="0" fontId="75" fillId="0" borderId="0" xfId="70" applyAlignment="1">
      <alignment horizontal="center" vertical="center"/>
    </xf>
    <xf numFmtId="0" fontId="53" fillId="0" borderId="30" xfId="70" applyFont="1" applyBorder="1" applyAlignment="1">
      <alignment horizontal="center" vertical="center"/>
    </xf>
    <xf numFmtId="0" fontId="53" fillId="0" borderId="10" xfId="70" applyFont="1" applyBorder="1" applyAlignment="1">
      <alignment horizontal="center" vertical="center"/>
    </xf>
    <xf numFmtId="0" fontId="53" fillId="0" borderId="31" xfId="70" applyFont="1" applyBorder="1" applyAlignment="1">
      <alignment horizontal="center" vertical="center"/>
    </xf>
    <xf numFmtId="0" fontId="53" fillId="0" borderId="11" xfId="70" applyFont="1" applyBorder="1" applyAlignment="1">
      <alignment horizontal="center" vertical="center"/>
    </xf>
    <xf numFmtId="0" fontId="53" fillId="0" borderId="36" xfId="70" applyFont="1" applyBorder="1" applyAlignment="1">
      <alignment horizontal="center" vertical="center"/>
    </xf>
    <xf numFmtId="0" fontId="53" fillId="0" borderId="37" xfId="70" applyFont="1" applyBorder="1" applyAlignment="1">
      <alignment vertical="center"/>
    </xf>
    <xf numFmtId="3" fontId="75" fillId="0" borderId="10" xfId="70" applyNumberFormat="1" applyBorder="1" applyAlignment="1">
      <alignment horizontal="center" vertical="center"/>
    </xf>
    <xf numFmtId="3" fontId="75" fillId="0" borderId="30" xfId="70" applyNumberFormat="1" applyBorder="1" applyAlignment="1">
      <alignment horizontal="center" vertical="center"/>
    </xf>
    <xf numFmtId="3" fontId="75" fillId="0" borderId="38" xfId="70" applyNumberFormat="1" applyBorder="1" applyAlignment="1">
      <alignment horizontal="center" vertical="center"/>
    </xf>
    <xf numFmtId="0" fontId="51" fillId="0" borderId="0" xfId="70" applyFont="1" applyAlignment="1">
      <alignment horizontal="center" vertical="center"/>
    </xf>
    <xf numFmtId="0" fontId="53" fillId="0" borderId="36" xfId="70" applyFont="1" applyBorder="1" applyAlignment="1">
      <alignment horizontal="center" vertical="center" wrapText="1"/>
    </xf>
    <xf numFmtId="0" fontId="53" fillId="0" borderId="37" xfId="70" applyFont="1" applyBorder="1" applyAlignment="1">
      <alignment vertical="center" wrapText="1"/>
    </xf>
    <xf numFmtId="0" fontId="53" fillId="0" borderId="30" xfId="70" applyFont="1" applyBorder="1" applyAlignment="1">
      <alignment horizontal="center" vertical="center" wrapText="1"/>
    </xf>
    <xf numFmtId="0" fontId="53" fillId="0" borderId="10" xfId="70" applyFont="1" applyBorder="1" applyAlignment="1">
      <alignment horizontal="center" vertical="center" wrapText="1"/>
    </xf>
    <xf numFmtId="3" fontId="51" fillId="0" borderId="0" xfId="70" applyNumberFormat="1" applyFont="1" applyAlignment="1">
      <alignment horizontal="center" vertical="center"/>
    </xf>
    <xf numFmtId="3" fontId="75" fillId="0" borderId="31" xfId="70" applyNumberFormat="1" applyBorder="1" applyAlignment="1">
      <alignment horizontal="center" vertical="center"/>
    </xf>
    <xf numFmtId="0" fontId="53" fillId="0" borderId="39" xfId="70" applyFont="1" applyBorder="1" applyAlignment="1">
      <alignment horizontal="center" vertical="center" wrapText="1"/>
    </xf>
    <xf numFmtId="0" fontId="53" fillId="0" borderId="40" xfId="70" applyFont="1" applyBorder="1" applyAlignment="1">
      <alignment vertical="center" wrapText="1"/>
    </xf>
    <xf numFmtId="0" fontId="53" fillId="0" borderId="41" xfId="70" applyFont="1" applyBorder="1" applyAlignment="1">
      <alignment horizontal="center" vertical="center" wrapText="1"/>
    </xf>
    <xf numFmtId="0" fontId="53" fillId="0" borderId="42" xfId="70" applyFont="1" applyBorder="1" applyAlignment="1">
      <alignment horizontal="center" vertical="center" wrapText="1"/>
    </xf>
    <xf numFmtId="3" fontId="75" fillId="0" borderId="42" xfId="70" applyNumberFormat="1" applyBorder="1" applyAlignment="1">
      <alignment horizontal="center" vertical="center"/>
    </xf>
    <xf numFmtId="3" fontId="75" fillId="0" borderId="43" xfId="70" applyNumberFormat="1" applyBorder="1" applyAlignment="1">
      <alignment horizontal="center" vertical="center"/>
    </xf>
    <xf numFmtId="3" fontId="75" fillId="0" borderId="44" xfId="70" applyNumberFormat="1" applyBorder="1" applyAlignment="1">
      <alignment horizontal="center" vertical="center"/>
    </xf>
    <xf numFmtId="0" fontId="53" fillId="0" borderId="45" xfId="70" applyFont="1" applyBorder="1" applyAlignment="1">
      <alignment horizontal="center" vertical="center" wrapText="1"/>
    </xf>
    <xf numFmtId="0" fontId="53" fillId="0" borderId="46" xfId="70" applyFont="1" applyBorder="1" applyAlignment="1">
      <alignment vertical="center" wrapText="1"/>
    </xf>
    <xf numFmtId="3" fontId="54" fillId="0" borderId="0" xfId="70" applyNumberFormat="1" applyFont="1"/>
    <xf numFmtId="3" fontId="75" fillId="0" borderId="29" xfId="70" applyNumberFormat="1" applyBorder="1" applyAlignment="1">
      <alignment horizontal="center" vertical="center"/>
    </xf>
    <xf numFmtId="3" fontId="75" fillId="0" borderId="41" xfId="70" applyNumberFormat="1" applyBorder="1" applyAlignment="1">
      <alignment horizontal="center" vertical="center"/>
    </xf>
    <xf numFmtId="3" fontId="75" fillId="0" borderId="48" xfId="70" applyNumberFormat="1" applyBorder="1" applyAlignment="1">
      <alignment horizontal="center" vertical="center"/>
    </xf>
    <xf numFmtId="0" fontId="54" fillId="0" borderId="0" xfId="70" applyFont="1"/>
    <xf numFmtId="0" fontId="53" fillId="0" borderId="12" xfId="70" applyFont="1" applyBorder="1" applyAlignment="1">
      <alignment horizontal="center" vertical="center" wrapText="1"/>
    </xf>
    <xf numFmtId="0" fontId="53" fillId="0" borderId="38" xfId="70" applyFont="1" applyBorder="1" applyAlignment="1">
      <alignment horizontal="center" vertical="center" wrapText="1"/>
    </xf>
    <xf numFmtId="3" fontId="53" fillId="0" borderId="12" xfId="70" applyNumberFormat="1" applyFont="1" applyBorder="1" applyAlignment="1">
      <alignment horizontal="center" vertical="center"/>
    </xf>
    <xf numFmtId="3" fontId="53" fillId="0" borderId="30" xfId="70" applyNumberFormat="1" applyFont="1" applyBorder="1" applyAlignment="1">
      <alignment horizontal="center" vertical="center"/>
    </xf>
    <xf numFmtId="3" fontId="53" fillId="0" borderId="10" xfId="70" applyNumberFormat="1" applyFont="1" applyBorder="1" applyAlignment="1">
      <alignment horizontal="center" vertical="center"/>
    </xf>
    <xf numFmtId="0" fontId="75" fillId="0" borderId="12" xfId="70" applyBorder="1" applyAlignment="1">
      <alignment horizontal="center" vertical="center"/>
    </xf>
    <xf numFmtId="0" fontId="75" fillId="0" borderId="30" xfId="70" applyBorder="1" applyAlignment="1">
      <alignment horizontal="center" vertical="center"/>
    </xf>
    <xf numFmtId="0" fontId="75" fillId="0" borderId="10" xfId="70" applyBorder="1" applyAlignment="1">
      <alignment horizontal="center" vertical="center"/>
    </xf>
    <xf numFmtId="0" fontId="75" fillId="0" borderId="10" xfId="70" applyBorder="1" applyAlignment="1">
      <alignment horizontal="center" vertical="center" wrapText="1"/>
    </xf>
    <xf numFmtId="0" fontId="53" fillId="0" borderId="44" xfId="70" applyFont="1" applyBorder="1" applyAlignment="1">
      <alignment horizontal="center" vertical="center" wrapText="1"/>
    </xf>
    <xf numFmtId="0" fontId="75" fillId="0" borderId="51" xfId="70" applyBorder="1" applyAlignment="1">
      <alignment horizontal="center" vertical="center"/>
    </xf>
    <xf numFmtId="0" fontId="75" fillId="0" borderId="41" xfId="70" applyBorder="1" applyAlignment="1">
      <alignment horizontal="center" vertical="center"/>
    </xf>
    <xf numFmtId="0" fontId="75" fillId="0" borderId="42" xfId="70" applyBorder="1" applyAlignment="1">
      <alignment horizontal="center" vertical="center"/>
    </xf>
    <xf numFmtId="0" fontId="53" fillId="0" borderId="46" xfId="70" applyFont="1" applyBorder="1" applyAlignment="1">
      <alignment horizontal="center" vertical="center" wrapText="1"/>
    </xf>
    <xf numFmtId="3" fontId="75" fillId="0" borderId="0" xfId="70" applyNumberFormat="1"/>
    <xf numFmtId="0" fontId="53" fillId="0" borderId="37" xfId="70" applyFont="1" applyBorder="1" applyAlignment="1">
      <alignment horizontal="center" vertical="center"/>
    </xf>
    <xf numFmtId="0" fontId="53" fillId="0" borderId="37" xfId="70" applyFont="1" applyBorder="1" applyAlignment="1">
      <alignment horizontal="center" vertical="center" wrapText="1"/>
    </xf>
    <xf numFmtId="3" fontId="75" fillId="0" borderId="10" xfId="70" applyNumberFormat="1" applyBorder="1" applyAlignment="1">
      <alignment horizontal="center" vertical="center" wrapText="1"/>
    </xf>
    <xf numFmtId="1" fontId="75" fillId="0" borderId="10" xfId="70" applyNumberFormat="1" applyBorder="1" applyAlignment="1">
      <alignment horizontal="center" vertical="center" wrapText="1"/>
    </xf>
    <xf numFmtId="0" fontId="53" fillId="0" borderId="40" xfId="70" applyFont="1" applyBorder="1" applyAlignment="1">
      <alignment horizontal="center" vertical="center" wrapText="1"/>
    </xf>
    <xf numFmtId="1" fontId="75" fillId="0" borderId="42" xfId="70" applyNumberFormat="1" applyBorder="1" applyAlignment="1">
      <alignment horizontal="center" vertical="center" wrapText="1"/>
    </xf>
    <xf numFmtId="0" fontId="55" fillId="0" borderId="0" xfId="70" applyFont="1"/>
    <xf numFmtId="3" fontId="55" fillId="0" borderId="0" xfId="70" applyNumberFormat="1" applyFont="1"/>
    <xf numFmtId="0" fontId="42" fillId="0" borderId="0" xfId="70" applyFont="1" applyAlignment="1">
      <alignment vertical="center"/>
    </xf>
    <xf numFmtId="0" fontId="56" fillId="0" borderId="0" xfId="69" applyFont="1"/>
    <xf numFmtId="0" fontId="47" fillId="0" borderId="0" xfId="69" applyFont="1"/>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13" xfId="0" applyFont="1" applyBorder="1" applyAlignment="1">
      <alignment horizontal="center" vertical="center" wrapText="1"/>
    </xf>
    <xf numFmtId="0" fontId="53" fillId="0" borderId="15" xfId="0" applyFont="1" applyBorder="1" applyAlignment="1">
      <alignment horizontal="center" vertical="center"/>
    </xf>
    <xf numFmtId="0" fontId="5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3" fillId="0" borderId="0" xfId="0" applyFont="1"/>
    <xf numFmtId="0" fontId="43" fillId="0" borderId="0" xfId="70" applyFont="1" applyAlignment="1">
      <alignment horizontal="center"/>
    </xf>
    <xf numFmtId="0" fontId="19" fillId="0" borderId="10" xfId="70" applyFont="1" applyBorder="1" applyAlignment="1">
      <alignment vertical="center"/>
    </xf>
    <xf numFmtId="0" fontId="57" fillId="0" borderId="0" xfId="55" applyFont="1"/>
    <xf numFmtId="0" fontId="38" fillId="0" borderId="0" xfId="77" applyFont="1" applyAlignment="1">
      <alignment vertical="center" wrapText="1"/>
    </xf>
    <xf numFmtId="0" fontId="38" fillId="0" borderId="0" xfId="77" applyFont="1" applyAlignment="1">
      <alignment vertical="center"/>
    </xf>
    <xf numFmtId="0" fontId="31" fillId="0" borderId="0" xfId="71" applyFont="1" applyAlignment="1">
      <alignment vertical="center"/>
    </xf>
    <xf numFmtId="0" fontId="47" fillId="0" borderId="0" xfId="77" applyFont="1" applyAlignment="1">
      <alignment vertical="center" wrapText="1"/>
    </xf>
    <xf numFmtId="0" fontId="47" fillId="0" borderId="0" xfId="77" applyFont="1" applyAlignment="1">
      <alignment vertical="center"/>
    </xf>
    <xf numFmtId="0" fontId="47" fillId="0" borderId="0" xfId="77" applyFont="1" applyAlignment="1">
      <alignment horizontal="center" vertical="center" wrapText="1"/>
    </xf>
    <xf numFmtId="0" fontId="47" fillId="0" borderId="0" xfId="77" applyFont="1" applyAlignment="1">
      <alignment horizontal="center" vertical="center"/>
    </xf>
    <xf numFmtId="0" fontId="58" fillId="0" borderId="0" xfId="77" applyFont="1" applyAlignment="1">
      <alignment horizontal="left" vertical="center"/>
    </xf>
    <xf numFmtId="0" fontId="59" fillId="0" borderId="0" xfId="77" applyFont="1" applyAlignment="1">
      <alignment vertical="center"/>
    </xf>
    <xf numFmtId="0" fontId="38" fillId="0" borderId="49" xfId="77" applyFont="1" applyBorder="1" applyAlignment="1">
      <alignment vertical="center" wrapText="1"/>
    </xf>
    <xf numFmtId="3" fontId="56" fillId="0" borderId="52" xfId="77" applyNumberFormat="1" applyFont="1" applyBorder="1" applyAlignment="1">
      <alignment vertical="center"/>
    </xf>
    <xf numFmtId="0" fontId="38" fillId="0" borderId="38" xfId="77" applyFont="1" applyBorder="1" applyAlignment="1">
      <alignment vertical="center" wrapText="1"/>
    </xf>
    <xf numFmtId="3" fontId="56" fillId="0" borderId="37" xfId="77" applyNumberFormat="1" applyFont="1" applyBorder="1" applyAlignment="1">
      <alignment vertical="center"/>
    </xf>
    <xf numFmtId="0" fontId="38" fillId="0" borderId="44" xfId="77" applyFont="1" applyBorder="1" applyAlignment="1">
      <alignment vertical="center" wrapText="1"/>
    </xf>
    <xf numFmtId="3" fontId="56" fillId="0" borderId="40" xfId="77" applyNumberFormat="1" applyFont="1" applyBorder="1" applyAlignment="1">
      <alignment vertical="center"/>
    </xf>
    <xf numFmtId="0" fontId="60" fillId="0" borderId="53" xfId="77" applyFont="1" applyBorder="1" applyAlignment="1">
      <alignment vertical="center" wrapText="1"/>
    </xf>
    <xf numFmtId="10" fontId="56" fillId="0" borderId="40" xfId="77" applyNumberFormat="1" applyFont="1" applyBorder="1" applyAlignment="1">
      <alignment vertical="center"/>
    </xf>
    <xf numFmtId="0" fontId="38" fillId="0" borderId="53" xfId="77" applyFont="1" applyBorder="1" applyAlignment="1">
      <alignment vertical="center" wrapText="1"/>
    </xf>
    <xf numFmtId="9" fontId="56" fillId="0" borderId="54" xfId="77" applyNumberFormat="1" applyFont="1" applyBorder="1" applyAlignment="1">
      <alignment vertical="center"/>
    </xf>
    <xf numFmtId="0" fontId="38" fillId="0" borderId="55" xfId="77" applyFont="1" applyBorder="1" applyAlignment="1">
      <alignment vertical="center" wrapText="1"/>
    </xf>
    <xf numFmtId="3" fontId="56" fillId="0" borderId="49" xfId="77" applyNumberFormat="1" applyFont="1" applyBorder="1" applyAlignment="1">
      <alignment vertical="center"/>
    </xf>
    <xf numFmtId="0" fontId="38" fillId="0" borderId="36" xfId="77" applyFont="1" applyBorder="1" applyAlignment="1">
      <alignment vertical="center" wrapText="1"/>
    </xf>
    <xf numFmtId="10" fontId="56" fillId="0" borderId="35" xfId="77" applyNumberFormat="1" applyFont="1" applyBorder="1" applyAlignment="1">
      <alignment vertical="center"/>
    </xf>
    <xf numFmtId="10" fontId="56" fillId="0" borderId="38" xfId="77" applyNumberFormat="1" applyFont="1" applyBorder="1" applyAlignment="1">
      <alignment vertical="center"/>
    </xf>
    <xf numFmtId="0" fontId="38" fillId="0" borderId="56" xfId="77" applyFont="1" applyBorder="1" applyAlignment="1">
      <alignment vertical="center" wrapText="1"/>
    </xf>
    <xf numFmtId="171" fontId="56" fillId="0" borderId="53" xfId="77" applyNumberFormat="1" applyFont="1" applyBorder="1" applyAlignment="1">
      <alignment vertical="center"/>
    </xf>
    <xf numFmtId="0" fontId="61" fillId="0" borderId="0" xfId="77" applyFont="1" applyAlignment="1">
      <alignment vertical="center"/>
    </xf>
    <xf numFmtId="0" fontId="38" fillId="0" borderId="22" xfId="77" applyFont="1" applyBorder="1" applyAlignment="1">
      <alignment horizontal="left" vertical="center" wrapText="1"/>
    </xf>
    <xf numFmtId="1" fontId="38" fillId="0" borderId="24" xfId="77" applyNumberFormat="1" applyFont="1" applyBorder="1" applyAlignment="1">
      <alignment horizontal="center" vertical="center"/>
    </xf>
    <xf numFmtId="0" fontId="38" fillId="0" borderId="30" xfId="77" applyFont="1" applyBorder="1" applyAlignment="1">
      <alignment vertical="center" wrapText="1"/>
    </xf>
    <xf numFmtId="10" fontId="21" fillId="0" borderId="10" xfId="55" applyNumberFormat="1" applyFont="1" applyBorder="1"/>
    <xf numFmtId="10" fontId="56" fillId="0" borderId="10" xfId="77" applyNumberFormat="1" applyFont="1" applyBorder="1" applyAlignment="1">
      <alignment vertical="center"/>
    </xf>
    <xf numFmtId="0" fontId="38" fillId="0" borderId="41" xfId="77" applyFont="1" applyBorder="1" applyAlignment="1">
      <alignment vertical="center" wrapText="1"/>
    </xf>
    <xf numFmtId="3" fontId="56" fillId="0" borderId="42" xfId="77" applyNumberFormat="1" applyFont="1" applyBorder="1" applyAlignment="1">
      <alignment vertical="center"/>
    </xf>
    <xf numFmtId="0" fontId="62" fillId="0" borderId="22" xfId="77" applyFont="1" applyBorder="1" applyAlignment="1">
      <alignment vertical="center" wrapText="1"/>
    </xf>
    <xf numFmtId="1" fontId="19" fillId="0" borderId="24" xfId="77" applyNumberFormat="1" applyFont="1" applyBorder="1" applyAlignment="1">
      <alignment horizontal="center" vertical="center"/>
    </xf>
    <xf numFmtId="0" fontId="19" fillId="0" borderId="30" xfId="77" applyFont="1" applyBorder="1" applyAlignment="1">
      <alignment vertical="center" wrapText="1"/>
    </xf>
    <xf numFmtId="3" fontId="63" fillId="0" borderId="10" xfId="77" applyNumberFormat="1" applyFont="1" applyBorder="1" applyAlignment="1">
      <alignment vertical="center"/>
    </xf>
    <xf numFmtId="0" fontId="19" fillId="0" borderId="41" xfId="77" applyFont="1" applyBorder="1" applyAlignment="1">
      <alignment vertical="center" wrapText="1"/>
    </xf>
    <xf numFmtId="3" fontId="63" fillId="0" borderId="42" xfId="77" applyNumberFormat="1" applyFont="1" applyBorder="1" applyAlignment="1">
      <alignment vertical="center"/>
    </xf>
    <xf numFmtId="0" fontId="64" fillId="0" borderId="0" xfId="55" applyFont="1"/>
    <xf numFmtId="0" fontId="65" fillId="0" borderId="0" xfId="77" applyFont="1" applyAlignment="1">
      <alignment vertical="center" wrapText="1"/>
    </xf>
    <xf numFmtId="3" fontId="65" fillId="0" borderId="0" xfId="77" applyNumberFormat="1" applyFont="1" applyAlignment="1">
      <alignment horizontal="center" vertical="center"/>
    </xf>
    <xf numFmtId="0" fontId="62" fillId="0" borderId="30" xfId="77" applyFont="1" applyBorder="1" applyAlignment="1">
      <alignment vertical="center" wrapText="1"/>
    </xf>
    <xf numFmtId="3" fontId="62" fillId="0" borderId="10" xfId="77" applyNumberFormat="1" applyFont="1" applyBorder="1" applyAlignment="1">
      <alignment vertical="center"/>
    </xf>
    <xf numFmtId="0" fontId="19" fillId="0" borderId="30" xfId="77" applyFont="1" applyBorder="1" applyAlignment="1">
      <alignment horizontal="left" vertical="center" wrapText="1"/>
    </xf>
    <xf numFmtId="0" fontId="62" fillId="0" borderId="30" xfId="77" applyFont="1" applyBorder="1" applyAlignment="1">
      <alignment horizontal="left" vertical="center" wrapText="1"/>
    </xf>
    <xf numFmtId="0" fontId="19" fillId="0" borderId="0" xfId="77" applyFont="1" applyAlignment="1">
      <alignment vertical="center"/>
    </xf>
    <xf numFmtId="0" fontId="62" fillId="0" borderId="41" xfId="77" applyFont="1" applyBorder="1" applyAlignment="1">
      <alignment horizontal="left" vertical="center" wrapText="1"/>
    </xf>
    <xf numFmtId="3" fontId="62" fillId="0" borderId="42" xfId="77" applyNumberFormat="1" applyFont="1" applyBorder="1" applyAlignment="1">
      <alignment vertical="center"/>
    </xf>
    <xf numFmtId="0" fontId="66" fillId="0" borderId="0" xfId="55" applyFont="1"/>
    <xf numFmtId="0" fontId="67" fillId="0" borderId="0" xfId="77" applyFont="1" applyAlignment="1">
      <alignment vertical="center" wrapText="1"/>
    </xf>
    <xf numFmtId="172" fontId="68" fillId="0" borderId="0" xfId="77" applyNumberFormat="1" applyFont="1" applyAlignment="1">
      <alignment horizontal="center" vertical="center"/>
    </xf>
    <xf numFmtId="173" fontId="63" fillId="0" borderId="10" xfId="77" applyNumberFormat="1" applyFont="1" applyBorder="1" applyAlignment="1">
      <alignment horizontal="center" vertical="center"/>
    </xf>
    <xf numFmtId="174" fontId="62" fillId="0" borderId="10" xfId="77" applyNumberFormat="1" applyFont="1" applyBorder="1" applyAlignment="1">
      <alignment vertical="center"/>
    </xf>
    <xf numFmtId="175" fontId="62" fillId="0" borderId="10" xfId="77" applyNumberFormat="1" applyFont="1" applyBorder="1" applyAlignment="1">
      <alignment vertical="center"/>
    </xf>
    <xf numFmtId="0" fontId="62" fillId="0" borderId="41" xfId="77" applyFont="1" applyBorder="1" applyAlignment="1">
      <alignment vertical="center" wrapText="1"/>
    </xf>
    <xf numFmtId="175" fontId="62" fillId="0" borderId="42" xfId="77" applyNumberFormat="1" applyFont="1" applyBorder="1" applyAlignment="1">
      <alignment vertical="center"/>
    </xf>
    <xf numFmtId="1" fontId="38" fillId="0" borderId="0" xfId="77" applyNumberFormat="1" applyFont="1" applyAlignment="1">
      <alignment vertical="center"/>
    </xf>
    <xf numFmtId="0" fontId="36" fillId="0" borderId="0" xfId="71" applyFont="1" applyAlignment="1">
      <alignment wrapText="1"/>
    </xf>
    <xf numFmtId="0" fontId="36" fillId="0" borderId="0" xfId="71" applyFont="1"/>
    <xf numFmtId="49" fontId="36" fillId="0" borderId="0" xfId="71" applyNumberFormat="1" applyFont="1" applyAlignment="1">
      <alignment vertical="center"/>
    </xf>
    <xf numFmtId="176" fontId="38" fillId="0" borderId="0" xfId="77" applyNumberFormat="1" applyFont="1" applyAlignment="1">
      <alignment vertical="center"/>
    </xf>
    <xf numFmtId="0" fontId="57" fillId="0" borderId="0" xfId="55" applyFont="1" applyAlignment="1">
      <alignment wrapText="1"/>
    </xf>
    <xf numFmtId="43" fontId="57" fillId="0" borderId="0" xfId="55" applyNumberFormat="1" applyFont="1"/>
    <xf numFmtId="0" fontId="21" fillId="0" borderId="0" xfId="55" applyFont="1" applyAlignment="1">
      <alignment wrapText="1"/>
    </xf>
    <xf numFmtId="0" fontId="21" fillId="0" borderId="0" xfId="55" applyFont="1"/>
    <xf numFmtId="0" fontId="19" fillId="0" borderId="0" xfId="59" applyFont="1"/>
    <xf numFmtId="0" fontId="31" fillId="0" borderId="0" xfId="59" applyFont="1" applyAlignment="1">
      <alignment horizontal="center" vertical="top" wrapText="1"/>
    </xf>
    <xf numFmtId="0" fontId="19" fillId="0" borderId="0" xfId="59" applyFont="1" applyAlignment="1">
      <alignment horizontal="right"/>
    </xf>
    <xf numFmtId="0" fontId="19" fillId="0" borderId="0" xfId="59" applyFont="1" applyAlignment="1">
      <alignment horizontal="left" wrapText="1"/>
    </xf>
    <xf numFmtId="0" fontId="31" fillId="0" borderId="10" xfId="59" applyFont="1" applyBorder="1" applyAlignment="1">
      <alignment horizontal="center" vertical="center" wrapText="1"/>
    </xf>
    <xf numFmtId="0" fontId="31" fillId="0" borderId="10" xfId="59" applyFont="1" applyBorder="1" applyAlignment="1">
      <alignment horizontal="center" vertical="top" wrapText="1"/>
    </xf>
    <xf numFmtId="0" fontId="31" fillId="0" borderId="10" xfId="59" applyFont="1" applyBorder="1" applyAlignment="1">
      <alignment vertical="top" wrapText="1"/>
    </xf>
    <xf numFmtId="167" fontId="19" fillId="0" borderId="10" xfId="59" applyNumberFormat="1" applyFont="1" applyBorder="1" applyAlignment="1">
      <alignment horizontal="center" vertical="center" wrapText="1"/>
    </xf>
    <xf numFmtId="9" fontId="19" fillId="0" borderId="10" xfId="59" applyNumberFormat="1" applyFont="1" applyBorder="1" applyAlignment="1">
      <alignment horizontal="center" vertical="center" wrapText="1"/>
    </xf>
    <xf numFmtId="0" fontId="19" fillId="0" borderId="10" xfId="59" applyFont="1" applyBorder="1"/>
    <xf numFmtId="0" fontId="19" fillId="0" borderId="10" xfId="59" applyFont="1" applyBorder="1" applyAlignment="1">
      <alignment vertical="top" wrapText="1"/>
    </xf>
    <xf numFmtId="17" fontId="19" fillId="0" borderId="10" xfId="59" applyNumberFormat="1" applyFont="1" applyBorder="1" applyAlignment="1">
      <alignment horizontal="center" vertical="center" wrapText="1"/>
    </xf>
    <xf numFmtId="0" fontId="19" fillId="0" borderId="10" xfId="59" applyFont="1" applyBorder="1" applyAlignment="1">
      <alignment horizontal="justify" vertical="top" wrapText="1"/>
    </xf>
    <xf numFmtId="14" fontId="19" fillId="0" borderId="10" xfId="59" applyNumberFormat="1" applyFont="1" applyBorder="1" applyAlignment="1">
      <alignment horizontal="center" vertical="center" wrapText="1"/>
    </xf>
    <xf numFmtId="0" fontId="19" fillId="0" borderId="10" xfId="59" applyFont="1" applyBorder="1" applyAlignment="1">
      <alignment horizontal="left" vertical="top" wrapText="1"/>
    </xf>
    <xf numFmtId="167" fontId="69" fillId="0" borderId="10" xfId="59" applyNumberFormat="1" applyFont="1" applyBorder="1" applyAlignment="1">
      <alignment horizontal="center" vertical="center"/>
    </xf>
    <xf numFmtId="167" fontId="19" fillId="0" borderId="10" xfId="59" applyNumberFormat="1" applyFont="1" applyBorder="1" applyAlignment="1">
      <alignment horizontal="center" vertical="center"/>
    </xf>
    <xf numFmtId="167" fontId="19" fillId="0" borderId="10" xfId="59" applyNumberFormat="1" applyFont="1" applyBorder="1"/>
    <xf numFmtId="0" fontId="19" fillId="0" borderId="0" xfId="59" applyFont="1" applyAlignment="1">
      <alignment vertical="top" wrapText="1"/>
    </xf>
    <xf numFmtId="0" fontId="37" fillId="0" borderId="0" xfId="59" applyFont="1" applyAlignment="1">
      <alignment vertical="center"/>
    </xf>
    <xf numFmtId="0" fontId="29" fillId="0" borderId="0" xfId="59" applyFont="1"/>
    <xf numFmtId="43" fontId="19" fillId="0" borderId="0" xfId="90" applyNumberFormat="1" applyFont="1" applyAlignment="1">
      <alignment horizontal="center"/>
    </xf>
    <xf numFmtId="0" fontId="31" fillId="0" borderId="0" xfId="78" applyFont="1"/>
    <xf numFmtId="0" fontId="31" fillId="0" borderId="0" xfId="59" applyFont="1"/>
    <xf numFmtId="49" fontId="31" fillId="0" borderId="10" xfId="59" applyNumberFormat="1" applyFont="1" applyBorder="1" applyAlignment="1">
      <alignment horizontal="center" vertical="center" wrapText="1"/>
    </xf>
    <xf numFmtId="0" fontId="31" fillId="0" borderId="10" xfId="59" applyFont="1" applyBorder="1" applyAlignment="1">
      <alignment horizontal="left" vertical="center" wrapText="1"/>
    </xf>
    <xf numFmtId="177" fontId="31" fillId="0" borderId="10" xfId="59" applyNumberFormat="1" applyFont="1" applyBorder="1" applyAlignment="1">
      <alignment horizontal="center" vertical="center" wrapText="1"/>
    </xf>
    <xf numFmtId="178" fontId="31" fillId="0" borderId="10" xfId="59" applyNumberFormat="1" applyFont="1" applyBorder="1" applyAlignment="1">
      <alignment horizontal="center" vertical="center" wrapText="1"/>
    </xf>
    <xf numFmtId="178" fontId="46" fillId="0" borderId="10" xfId="59" applyNumberFormat="1" applyFont="1" applyBorder="1" applyAlignment="1">
      <alignment horizontal="center" vertical="center" wrapText="1"/>
    </xf>
    <xf numFmtId="49" fontId="19" fillId="0" borderId="10" xfId="59" applyNumberFormat="1" applyFont="1" applyBorder="1" applyAlignment="1">
      <alignment horizontal="center" vertical="center" wrapText="1"/>
    </xf>
    <xf numFmtId="0" fontId="19" fillId="0" borderId="10" xfId="59" applyFont="1" applyBorder="1" applyAlignment="1">
      <alignment horizontal="left" vertical="center" wrapText="1"/>
    </xf>
    <xf numFmtId="178" fontId="31" fillId="0" borderId="10" xfId="59" applyNumberFormat="1" applyFont="1" applyBorder="1" applyAlignment="1">
      <alignment horizontal="center" vertical="center"/>
    </xf>
    <xf numFmtId="177" fontId="19" fillId="0" borderId="10" xfId="59" applyNumberFormat="1" applyFont="1" applyBorder="1" applyAlignment="1">
      <alignment horizontal="center" vertical="center" wrapText="1"/>
    </xf>
    <xf numFmtId="0" fontId="19" fillId="0" borderId="19" xfId="59" applyFont="1" applyBorder="1" applyAlignment="1">
      <alignment horizontal="left" vertical="center" wrapText="1"/>
    </xf>
    <xf numFmtId="0" fontId="19" fillId="0" borderId="10" xfId="65" applyFont="1" applyBorder="1" applyAlignment="1">
      <alignment horizontal="left" vertical="center" wrapText="1"/>
    </xf>
    <xf numFmtId="177" fontId="31" fillId="0" borderId="10" xfId="65" applyNumberFormat="1" applyFont="1" applyBorder="1" applyAlignment="1">
      <alignment horizontal="center" vertical="center" wrapText="1"/>
    </xf>
    <xf numFmtId="177" fontId="19" fillId="0" borderId="10" xfId="65" applyNumberFormat="1" applyFont="1" applyBorder="1" applyAlignment="1">
      <alignment horizontal="center" vertical="center" wrapText="1"/>
    </xf>
    <xf numFmtId="0" fontId="31" fillId="0" borderId="10" xfId="65" applyFont="1" applyBorder="1" applyAlignment="1">
      <alignment horizontal="left" vertical="center" wrapText="1"/>
    </xf>
    <xf numFmtId="0" fontId="19" fillId="0" borderId="16" xfId="65" applyFont="1" applyBorder="1" applyAlignment="1">
      <alignment horizontal="left" vertical="center" wrapText="1"/>
    </xf>
    <xf numFmtId="177" fontId="31" fillId="0" borderId="16" xfId="65" applyNumberFormat="1" applyFont="1" applyBorder="1" applyAlignment="1">
      <alignment horizontal="center" vertical="center" wrapText="1"/>
    </xf>
    <xf numFmtId="0" fontId="19" fillId="0" borderId="0" xfId="59" applyFont="1" applyAlignment="1">
      <alignment horizontal="center" vertical="center" wrapText="1"/>
    </xf>
    <xf numFmtId="0" fontId="19" fillId="0" borderId="0" xfId="59" applyFont="1" applyAlignment="1">
      <alignment horizontal="left" vertical="center" wrapText="1"/>
    </xf>
    <xf numFmtId="0" fontId="19" fillId="0" borderId="0" xfId="59" applyFont="1" applyAlignment="1">
      <alignment wrapText="1"/>
    </xf>
    <xf numFmtId="0" fontId="19" fillId="0" borderId="0" xfId="59" applyFont="1" applyAlignment="1">
      <alignment horizontal="left"/>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72" fillId="0" borderId="0" xfId="69" applyFont="1"/>
    <xf numFmtId="0" fontId="72" fillId="0" borderId="10" xfId="69" applyFont="1" applyBorder="1" applyAlignment="1">
      <alignment horizontal="center" vertical="center"/>
    </xf>
    <xf numFmtId="1" fontId="72" fillId="0" borderId="10" xfId="69" applyNumberFormat="1" applyFont="1" applyBorder="1" applyAlignment="1">
      <alignment horizontal="center" vertical="center"/>
    </xf>
    <xf numFmtId="14" fontId="72" fillId="0" borderId="10" xfId="69" applyNumberFormat="1" applyFont="1" applyBorder="1" applyAlignment="1">
      <alignment horizontal="center" vertical="center"/>
    </xf>
    <xf numFmtId="1" fontId="72" fillId="0" borderId="10" xfId="69" applyNumberFormat="1" applyFont="1" applyBorder="1" applyAlignment="1">
      <alignment horizontal="center" vertical="center" wrapText="1"/>
    </xf>
    <xf numFmtId="14" fontId="72" fillId="0" borderId="10" xfId="69" applyNumberFormat="1" applyFont="1" applyBorder="1" applyAlignment="1">
      <alignment horizontal="center" vertical="center" wrapText="1"/>
    </xf>
    <xf numFmtId="0" fontId="71" fillId="0" borderId="0" xfId="69" applyFont="1"/>
    <xf numFmtId="1" fontId="71" fillId="0" borderId="10" xfId="69" applyNumberFormat="1" applyFont="1" applyBorder="1" applyAlignment="1">
      <alignment horizontal="center" vertical="center"/>
    </xf>
    <xf numFmtId="14" fontId="71" fillId="0" borderId="10" xfId="69" applyNumberFormat="1" applyFont="1" applyBorder="1" applyAlignment="1">
      <alignment horizontal="center" vertical="center"/>
    </xf>
    <xf numFmtId="1" fontId="71" fillId="0" borderId="10" xfId="69" applyNumberFormat="1" applyFont="1" applyBorder="1" applyAlignment="1">
      <alignment horizontal="center" vertical="center" wrapText="1"/>
    </xf>
    <xf numFmtId="0" fontId="63" fillId="0" borderId="0" xfId="59" applyFont="1"/>
    <xf numFmtId="0" fontId="32" fillId="0" borderId="0" xfId="59" applyFont="1" applyAlignment="1">
      <alignment horizontal="center"/>
    </xf>
    <xf numFmtId="0" fontId="32" fillId="0" borderId="0" xfId="59" applyFont="1" applyAlignment="1">
      <alignment wrapText="1"/>
    </xf>
    <xf numFmtId="0" fontId="32" fillId="0" borderId="0" xfId="59" applyFont="1" applyAlignment="1">
      <alignment horizontal="center" wrapText="1"/>
    </xf>
    <xf numFmtId="0" fontId="41" fillId="0" borderId="0" xfId="70" applyFont="1" applyAlignment="1">
      <alignment vertical="center" wrapText="1"/>
    </xf>
    <xf numFmtId="0" fontId="44" fillId="0" borderId="0" xfId="70" applyFont="1" applyAlignment="1">
      <alignment vertical="center" wrapText="1"/>
    </xf>
    <xf numFmtId="0" fontId="38" fillId="0" borderId="0" xfId="70" applyFont="1" applyAlignment="1">
      <alignment vertical="center" wrapText="1"/>
    </xf>
    <xf numFmtId="0" fontId="42" fillId="0" borderId="0" xfId="70" applyFont="1" applyAlignment="1">
      <alignment vertical="center" wrapText="1"/>
    </xf>
    <xf numFmtId="2" fontId="73" fillId="0" borderId="0" xfId="59" applyNumberFormat="1" applyFont="1" applyAlignment="1">
      <alignment horizontal="right" vertical="top" wrapText="1"/>
    </xf>
    <xf numFmtId="0" fontId="63" fillId="0" borderId="0" xfId="59" applyFont="1" applyAlignment="1">
      <alignment horizontal="right"/>
    </xf>
    <xf numFmtId="0" fontId="62" fillId="0" borderId="58" xfId="59" applyFont="1" applyBorder="1" applyAlignment="1">
      <alignment horizontal="left" vertical="center"/>
    </xf>
    <xf numFmtId="0" fontId="63" fillId="0" borderId="58" xfId="59" applyFont="1" applyBorder="1" applyAlignment="1">
      <alignment horizontal="left" vertical="top" wrapText="1"/>
    </xf>
    <xf numFmtId="0" fontId="62" fillId="0" borderId="58" xfId="59" applyFont="1" applyBorder="1" applyAlignment="1">
      <alignment horizontal="justify"/>
    </xf>
    <xf numFmtId="0" fontId="63" fillId="0" borderId="58" xfId="59" applyFont="1" applyBorder="1" applyAlignment="1">
      <alignment horizontal="justify"/>
    </xf>
    <xf numFmtId="0" fontId="63" fillId="0" borderId="28" xfId="59" applyFont="1" applyBorder="1" applyAlignment="1">
      <alignment horizontal="justify"/>
    </xf>
    <xf numFmtId="0" fontId="62" fillId="0" borderId="58" xfId="59" applyFont="1" applyBorder="1" applyAlignment="1">
      <alignment vertical="top" wrapText="1"/>
    </xf>
    <xf numFmtId="0" fontId="62" fillId="0" borderId="59" xfId="59" applyFont="1" applyBorder="1" applyAlignment="1">
      <alignment vertical="top" wrapText="1"/>
    </xf>
    <xf numFmtId="0" fontId="63" fillId="0" borderId="60" xfId="59" applyFont="1" applyBorder="1" applyAlignment="1">
      <alignment horizontal="justify" vertical="top" wrapText="1"/>
    </xf>
    <xf numFmtId="0" fontId="62" fillId="0" borderId="59" xfId="59" applyFont="1" applyBorder="1" applyAlignment="1">
      <alignment horizontal="justify" vertical="top" wrapText="1"/>
    </xf>
    <xf numFmtId="4" fontId="63" fillId="0" borderId="58" xfId="59" applyNumberFormat="1" applyFont="1" applyBorder="1" applyAlignment="1">
      <alignment horizontal="justify" vertical="top" wrapText="1"/>
    </xf>
    <xf numFmtId="0" fontId="63" fillId="0" borderId="58" xfId="59" applyFont="1" applyBorder="1" applyAlignment="1">
      <alignment horizontal="justify" vertical="top" wrapText="1"/>
    </xf>
    <xf numFmtId="0" fontId="62" fillId="0" borderId="58" xfId="59" applyFont="1" applyBorder="1" applyAlignment="1">
      <alignment horizontal="justify" vertical="top" wrapText="1"/>
    </xf>
    <xf numFmtId="2" fontId="63" fillId="0" borderId="58" xfId="59" applyNumberFormat="1" applyFont="1" applyBorder="1" applyAlignment="1">
      <alignment horizontal="justify" vertical="top" wrapText="1"/>
    </xf>
    <xf numFmtId="2" fontId="63" fillId="24" borderId="58" xfId="59" applyNumberFormat="1" applyFont="1" applyFill="1" applyBorder="1" applyAlignment="1">
      <alignment horizontal="justify" vertical="top" wrapText="1"/>
    </xf>
    <xf numFmtId="10" fontId="63" fillId="0" borderId="58" xfId="82" applyNumberFormat="1" applyFont="1" applyBorder="1" applyAlignment="1">
      <alignment horizontal="justify" vertical="top" wrapText="1"/>
    </xf>
    <xf numFmtId="4" fontId="63" fillId="0" borderId="58" xfId="59" applyNumberFormat="1" applyFont="1" applyBorder="1" applyAlignment="1">
      <alignment horizontal="left" vertical="center" wrapText="1"/>
    </xf>
    <xf numFmtId="4" fontId="63" fillId="0" borderId="58" xfId="76" applyNumberFormat="1" applyFont="1" applyBorder="1" applyAlignment="1">
      <alignment horizontal="left" vertical="center" wrapText="1"/>
    </xf>
    <xf numFmtId="2" fontId="63" fillId="0" borderId="58" xfId="76" applyNumberFormat="1" applyFont="1" applyBorder="1" applyAlignment="1">
      <alignment horizontal="left" vertical="center" wrapText="1"/>
    </xf>
    <xf numFmtId="0" fontId="62" fillId="0" borderId="28" xfId="59" applyFont="1" applyBorder="1" applyAlignment="1">
      <alignment vertical="top" wrapText="1"/>
    </xf>
    <xf numFmtId="0" fontId="63" fillId="0" borderId="28" xfId="59" applyFont="1" applyBorder="1" applyAlignment="1">
      <alignment vertical="top" wrapText="1"/>
    </xf>
    <xf numFmtId="0" fontId="63" fillId="0" borderId="27" xfId="59" quotePrefix="1" applyFont="1" applyBorder="1" applyAlignment="1">
      <alignment horizontal="justify" vertical="top" wrapText="1"/>
    </xf>
    <xf numFmtId="0" fontId="60" fillId="0" borderId="0" xfId="59" applyFont="1" applyAlignment="1">
      <alignment vertical="center"/>
    </xf>
    <xf numFmtId="0" fontId="62" fillId="0" borderId="58" xfId="59" applyFont="1" applyBorder="1" applyAlignment="1">
      <alignment horizontal="justify" vertical="center" wrapText="1"/>
    </xf>
    <xf numFmtId="4" fontId="62" fillId="0" borderId="58" xfId="59" applyNumberFormat="1" applyFont="1" applyBorder="1" applyAlignment="1">
      <alignment horizontal="justify" vertical="center" wrapText="1"/>
    </xf>
    <xf numFmtId="0" fontId="74" fillId="0" borderId="0" xfId="59" applyFont="1" applyAlignment="1">
      <alignment horizontal="center" vertical="center"/>
    </xf>
    <xf numFmtId="0" fontId="19" fillId="26" borderId="0" xfId="59" applyFont="1" applyFill="1"/>
    <xf numFmtId="10" fontId="63" fillId="0" borderId="58" xfId="59" applyNumberFormat="1" applyFont="1" applyBorder="1" applyAlignment="1">
      <alignment horizontal="justify" vertical="top" wrapText="1"/>
    </xf>
    <xf numFmtId="2" fontId="62" fillId="0" borderId="46" xfId="59" applyNumberFormat="1" applyFont="1" applyBorder="1" applyAlignment="1">
      <alignment horizontal="justify" vertical="top" wrapText="1"/>
    </xf>
    <xf numFmtId="2" fontId="19" fillId="0" borderId="0" xfId="59" applyNumberFormat="1" applyFont="1" applyAlignment="1">
      <alignment wrapText="1"/>
    </xf>
    <xf numFmtId="2" fontId="62" fillId="0" borderId="60" xfId="59" applyNumberFormat="1" applyFont="1" applyBorder="1" applyAlignment="1">
      <alignment horizontal="justify" vertical="top" wrapText="1"/>
    </xf>
    <xf numFmtId="0" fontId="63" fillId="0" borderId="34" xfId="59" applyFont="1" applyBorder="1" applyAlignment="1">
      <alignment vertical="top" wrapText="1"/>
    </xf>
    <xf numFmtId="0" fontId="63" fillId="0" borderId="59" xfId="59" applyFont="1" applyBorder="1" applyAlignment="1">
      <alignment vertical="top" wrapText="1"/>
    </xf>
    <xf numFmtId="0" fontId="63" fillId="0" borderId="58" xfId="59" applyFont="1" applyBorder="1" applyAlignment="1">
      <alignment vertical="top" wrapText="1"/>
    </xf>
    <xf numFmtId="0" fontId="63" fillId="0" borderId="27" xfId="59" applyFont="1" applyBorder="1" applyAlignment="1">
      <alignment vertical="top" wrapText="1"/>
    </xf>
    <xf numFmtId="0" fontId="19" fillId="24" borderId="0" xfId="59" applyFont="1" applyFill="1" applyAlignment="1">
      <alignment wrapText="1"/>
    </xf>
    <xf numFmtId="0" fontId="62" fillId="24" borderId="28" xfId="59" applyFont="1" applyFill="1" applyBorder="1" applyAlignment="1">
      <alignment horizontal="left" vertical="center" wrapText="1"/>
    </xf>
    <xf numFmtId="0" fontId="63" fillId="24" borderId="28" xfId="59" applyFont="1" applyFill="1" applyBorder="1" applyAlignment="1">
      <alignment horizontal="left" vertical="top" wrapText="1"/>
    </xf>
    <xf numFmtId="0" fontId="63" fillId="0" borderId="46" xfId="59" applyFont="1" applyBorder="1" applyAlignment="1">
      <alignment horizontal="justify" vertical="top" wrapText="1"/>
    </xf>
    <xf numFmtId="14" fontId="63" fillId="0" borderId="27" xfId="59" applyNumberFormat="1" applyFont="1" applyBorder="1" applyAlignment="1">
      <alignment horizontal="justify" vertical="top" wrapText="1"/>
    </xf>
    <xf numFmtId="0" fontId="63" fillId="0" borderId="27" xfId="59" applyFont="1" applyBorder="1" applyAlignment="1">
      <alignment horizontal="justify" vertical="top" wrapText="1"/>
    </xf>
    <xf numFmtId="0" fontId="62" fillId="0" borderId="28" xfId="59" applyFont="1" applyBorder="1" applyAlignment="1">
      <alignment horizontal="center" vertical="center" wrapText="1"/>
    </xf>
    <xf numFmtId="0" fontId="63" fillId="0" borderId="27" xfId="59" applyFont="1" applyBorder="1" applyAlignment="1">
      <alignment vertical="center" wrapText="1"/>
    </xf>
    <xf numFmtId="0" fontId="63" fillId="0" borderId="59" xfId="59" applyFont="1" applyBorder="1"/>
    <xf numFmtId="0" fontId="46" fillId="0" borderId="10" xfId="70" applyFont="1" applyBorder="1" applyAlignment="1">
      <alignment horizontal="center" vertical="center" wrapText="1"/>
    </xf>
    <xf numFmtId="0" fontId="31" fillId="0" borderId="15" xfId="59" applyFont="1" applyFill="1" applyBorder="1" applyAlignment="1">
      <alignment horizontal="center" vertical="center" wrapText="1"/>
    </xf>
    <xf numFmtId="0" fontId="19" fillId="0" borderId="15" xfId="59" applyFont="1" applyFill="1" applyBorder="1" applyAlignment="1">
      <alignment horizontal="center" vertical="center" wrapText="1"/>
    </xf>
    <xf numFmtId="0" fontId="31" fillId="0" borderId="10" xfId="59" applyFont="1" applyFill="1" applyBorder="1" applyAlignment="1">
      <alignment horizontal="center" vertical="center" textRotation="90" wrapText="1"/>
    </xf>
    <xf numFmtId="49" fontId="19" fillId="0" borderId="11" xfId="70" applyNumberFormat="1" applyFont="1" applyBorder="1" applyAlignment="1">
      <alignment horizontal="center" vertical="center"/>
    </xf>
    <xf numFmtId="49" fontId="19" fillId="0" borderId="12" xfId="70" applyNumberFormat="1" applyFont="1" applyBorder="1" applyAlignment="1">
      <alignment horizontal="center" vertical="center"/>
    </xf>
    <xf numFmtId="49" fontId="19" fillId="0" borderId="13" xfId="70" applyNumberFormat="1" applyFont="1" applyBorder="1" applyAlignment="1">
      <alignment horizontal="center" vertical="center"/>
    </xf>
    <xf numFmtId="0" fontId="19" fillId="0" borderId="0" xfId="70" applyFont="1" applyAlignment="1">
      <alignment horizontal="center" vertical="center"/>
    </xf>
    <xf numFmtId="0" fontId="35" fillId="0" borderId="0" xfId="70" applyFont="1" applyAlignment="1">
      <alignment horizontal="center" vertical="center" wrapText="1"/>
    </xf>
    <xf numFmtId="0" fontId="37" fillId="0" borderId="0" xfId="70" applyFont="1" applyAlignment="1">
      <alignment horizontal="center" vertical="center" wrapText="1"/>
    </xf>
    <xf numFmtId="0" fontId="37" fillId="0" borderId="0" xfId="70" applyFont="1" applyAlignment="1">
      <alignment horizontal="center" vertical="center"/>
    </xf>
    <xf numFmtId="0" fontId="31" fillId="0" borderId="0" xfId="0" applyFont="1" applyAlignment="1">
      <alignment horizontal="center" vertical="center"/>
    </xf>
    <xf numFmtId="0" fontId="32" fillId="0" borderId="0" xfId="70" applyFont="1" applyAlignment="1">
      <alignment horizontal="center" vertical="center"/>
    </xf>
    <xf numFmtId="0" fontId="33" fillId="0" borderId="0" xfId="70" applyFont="1" applyAlignment="1">
      <alignment horizontal="center" vertical="center"/>
    </xf>
    <xf numFmtId="0" fontId="35" fillId="0" borderId="0" xfId="70" applyFont="1" applyAlignment="1">
      <alignment horizontal="center" vertical="center"/>
    </xf>
    <xf numFmtId="0" fontId="41" fillId="0" borderId="10" xfId="70" applyFont="1" applyBorder="1" applyAlignment="1">
      <alignment horizontal="center" vertical="center" wrapText="1"/>
    </xf>
    <xf numFmtId="0" fontId="46" fillId="0" borderId="10" xfId="70" applyFont="1" applyBorder="1" applyAlignment="1">
      <alignment horizontal="center" vertical="center" wrapText="1"/>
    </xf>
    <xf numFmtId="0" fontId="38" fillId="0" borderId="0" xfId="70" applyFont="1" applyAlignment="1">
      <alignment horizontal="center" vertical="center"/>
    </xf>
    <xf numFmtId="0" fontId="42" fillId="0" borderId="0" xfId="70" applyFont="1" applyAlignment="1">
      <alignment horizontal="center" vertical="center"/>
    </xf>
    <xf numFmtId="0" fontId="45" fillId="0" borderId="0" xfId="70" applyFont="1" applyAlignment="1">
      <alignment horizontal="center" vertical="center" wrapText="1"/>
    </xf>
    <xf numFmtId="0" fontId="38" fillId="0" borderId="14" xfId="70" applyFont="1" applyBorder="1" applyAlignment="1">
      <alignment vertical="center"/>
    </xf>
    <xf numFmtId="0" fontId="46" fillId="0" borderId="15" xfId="70" applyFont="1" applyBorder="1" applyAlignment="1">
      <alignment horizontal="center" vertical="center" wrapText="1"/>
    </xf>
    <xf numFmtId="0" fontId="46" fillId="0" borderId="16" xfId="70" applyFont="1" applyBorder="1" applyAlignment="1">
      <alignment horizontal="center" vertical="center" wrapText="1"/>
    </xf>
    <xf numFmtId="0" fontId="41" fillId="0" borderId="0" xfId="70" applyFont="1" applyAlignment="1">
      <alignment horizontal="center" vertical="center"/>
    </xf>
    <xf numFmtId="0" fontId="38" fillId="24" borderId="0" xfId="70" applyFont="1" applyFill="1" applyAlignment="1">
      <alignment horizontal="center" vertical="center"/>
    </xf>
    <xf numFmtId="0" fontId="42" fillId="24" borderId="0" xfId="70" applyFont="1" applyFill="1" applyAlignment="1">
      <alignment horizontal="center" vertical="center"/>
    </xf>
    <xf numFmtId="0" fontId="45" fillId="24" borderId="0" xfId="70" applyFont="1" applyFill="1" applyAlignment="1">
      <alignment horizontal="center" vertical="center"/>
    </xf>
    <xf numFmtId="0" fontId="19" fillId="24" borderId="14" xfId="55" applyFont="1" applyFill="1" applyBorder="1" applyAlignment="1">
      <alignment horizontal="left" vertical="center"/>
    </xf>
    <xf numFmtId="0" fontId="31" fillId="24" borderId="15" xfId="55" applyFont="1" applyFill="1" applyBorder="1" applyAlignment="1">
      <alignment horizontal="center" vertical="center"/>
    </xf>
    <xf numFmtId="0" fontId="31" fillId="24" borderId="19" xfId="55" applyFont="1" applyFill="1" applyBorder="1" applyAlignment="1">
      <alignment horizontal="center" vertical="center"/>
    </xf>
    <xf numFmtId="0" fontId="31" fillId="24" borderId="16" xfId="55" applyFont="1" applyFill="1" applyBorder="1" applyAlignment="1">
      <alignment horizontal="center" vertical="center"/>
    </xf>
    <xf numFmtId="0" fontId="31" fillId="24" borderId="17" xfId="55" applyFont="1" applyFill="1" applyBorder="1" applyAlignment="1">
      <alignment horizontal="center" vertical="center" wrapText="1"/>
    </xf>
    <xf numFmtId="0" fontId="31" fillId="24" borderId="18" xfId="55" applyFont="1" applyFill="1" applyBorder="1" applyAlignment="1">
      <alignment horizontal="center" vertical="center" wrapText="1"/>
    </xf>
    <xf numFmtId="0" fontId="31" fillId="24" borderId="20" xfId="55" applyFont="1" applyFill="1" applyBorder="1" applyAlignment="1">
      <alignment horizontal="center" vertical="center" wrapText="1"/>
    </xf>
    <xf numFmtId="0" fontId="31" fillId="24" borderId="21" xfId="55" applyFont="1" applyFill="1" applyBorder="1" applyAlignment="1">
      <alignment horizontal="center" vertical="center" wrapText="1"/>
    </xf>
    <xf numFmtId="0" fontId="31" fillId="24" borderId="15" xfId="55" applyFont="1" applyFill="1" applyBorder="1" applyAlignment="1">
      <alignment horizontal="center" vertical="center" wrapText="1"/>
    </xf>
    <xf numFmtId="0" fontId="31" fillId="24" borderId="19" xfId="55" applyFont="1" applyFill="1" applyBorder="1" applyAlignment="1">
      <alignment horizontal="center" vertical="center" wrapText="1"/>
    </xf>
    <xf numFmtId="0" fontId="31" fillId="24" borderId="16" xfId="55" applyFont="1" applyFill="1" applyBorder="1" applyAlignment="1">
      <alignment horizontal="center" vertical="center" wrapText="1"/>
    </xf>
    <xf numFmtId="0" fontId="31" fillId="24" borderId="11" xfId="55" applyFont="1" applyFill="1" applyBorder="1" applyAlignment="1">
      <alignment horizontal="center" vertical="center" wrapText="1"/>
    </xf>
    <xf numFmtId="0" fontId="31" fillId="24" borderId="13" xfId="55" applyFont="1" applyFill="1" applyBorder="1" applyAlignment="1">
      <alignment horizontal="center" vertical="center" wrapText="1"/>
    </xf>
    <xf numFmtId="0" fontId="31" fillId="24" borderId="12" xfId="55" applyFont="1" applyFill="1" applyBorder="1" applyAlignment="1">
      <alignment horizontal="center" vertical="center" wrapText="1"/>
    </xf>
    <xf numFmtId="0" fontId="41" fillId="24" borderId="0" xfId="70" applyFont="1" applyFill="1" applyAlignment="1">
      <alignment horizontal="center" vertical="center"/>
    </xf>
    <xf numFmtId="0" fontId="33" fillId="24" borderId="0" xfId="70" applyFont="1" applyFill="1" applyAlignment="1">
      <alignment horizontal="center" vertical="center"/>
    </xf>
    <xf numFmtId="0" fontId="31" fillId="24" borderId="0" xfId="0" applyFont="1" applyFill="1" applyAlignment="1">
      <alignment horizontal="center" vertical="center"/>
    </xf>
    <xf numFmtId="0" fontId="31" fillId="0" borderId="15" xfId="55" applyFont="1" applyBorder="1" applyAlignment="1">
      <alignment horizontal="center" vertical="center" wrapText="1"/>
    </xf>
    <xf numFmtId="0" fontId="31" fillId="0" borderId="16" xfId="55" applyFont="1" applyBorder="1" applyAlignment="1">
      <alignment horizontal="center" vertical="center" wrapText="1"/>
    </xf>
    <xf numFmtId="0" fontId="31" fillId="0" borderId="17" xfId="55" applyFont="1" applyBorder="1" applyAlignment="1">
      <alignment horizontal="center" vertical="center" wrapText="1"/>
    </xf>
    <xf numFmtId="0" fontId="31" fillId="0" borderId="18" xfId="55" applyFont="1" applyBorder="1" applyAlignment="1">
      <alignment horizontal="center" vertical="center" wrapText="1"/>
    </xf>
    <xf numFmtId="0" fontId="31" fillId="0" borderId="20" xfId="55" applyFont="1" applyBorder="1" applyAlignment="1">
      <alignment horizontal="center" vertical="center" wrapText="1"/>
    </xf>
    <xf numFmtId="0" fontId="31" fillId="0" borderId="21" xfId="55" applyFont="1" applyBorder="1" applyAlignment="1">
      <alignment horizontal="center" vertical="center" wrapText="1"/>
    </xf>
    <xf numFmtId="0" fontId="31" fillId="0" borderId="11" xfId="55" applyFont="1" applyBorder="1" applyAlignment="1">
      <alignment horizontal="center" vertical="center" wrapText="1"/>
    </xf>
    <xf numFmtId="0" fontId="31" fillId="0" borderId="12" xfId="55" applyFont="1" applyBorder="1" applyAlignment="1">
      <alignment horizontal="center" vertical="center" wrapText="1"/>
    </xf>
    <xf numFmtId="0" fontId="31" fillId="0" borderId="19" xfId="55" applyFont="1" applyBorder="1" applyAlignment="1">
      <alignment horizontal="center" vertical="center" wrapText="1"/>
    </xf>
    <xf numFmtId="0" fontId="31" fillId="0" borderId="13" xfId="55" applyFont="1" applyBorder="1" applyAlignment="1">
      <alignment horizontal="center" vertical="center" wrapText="1"/>
    </xf>
    <xf numFmtId="0" fontId="45" fillId="0" borderId="0" xfId="70" applyFont="1" applyAlignment="1">
      <alignment horizontal="center" vertical="center"/>
    </xf>
    <xf numFmtId="0" fontId="50" fillId="0" borderId="0" xfId="70" applyFont="1" applyAlignment="1">
      <alignment horizontal="center" vertical="center"/>
    </xf>
    <xf numFmtId="0" fontId="33" fillId="0" borderId="0" xfId="70" applyFont="1" applyAlignment="1">
      <alignment horizontal="center" vertical="center" wrapText="1"/>
    </xf>
    <xf numFmtId="0" fontId="44" fillId="0" borderId="0" xfId="70" applyFont="1" applyAlignment="1">
      <alignment horizontal="center" vertical="center"/>
    </xf>
    <xf numFmtId="0" fontId="53" fillId="0" borderId="47" xfId="70" applyFont="1" applyBorder="1" applyAlignment="1">
      <alignment horizontal="center" vertical="center"/>
    </xf>
    <xf numFmtId="0" fontId="53" fillId="0" borderId="0" xfId="70" applyFont="1" applyAlignment="1">
      <alignment horizontal="center" vertical="center"/>
    </xf>
    <xf numFmtId="0" fontId="53" fillId="0" borderId="22" xfId="70" applyFont="1" applyBorder="1" applyAlignment="1">
      <alignment horizontal="center" vertical="center"/>
    </xf>
    <xf numFmtId="0" fontId="53" fillId="0" borderId="23" xfId="70" applyFont="1" applyBorder="1" applyAlignment="1">
      <alignment horizontal="center" vertical="center"/>
    </xf>
    <xf numFmtId="0" fontId="53" fillId="0" borderId="29" xfId="70" applyFont="1" applyBorder="1" applyAlignment="1">
      <alignment horizontal="center" vertical="center"/>
    </xf>
    <xf numFmtId="0" fontId="53" fillId="0" borderId="20" xfId="70" applyFont="1" applyBorder="1" applyAlignment="1">
      <alignment horizontal="center" vertical="center"/>
    </xf>
    <xf numFmtId="0" fontId="53" fillId="0" borderId="30" xfId="70" applyFont="1" applyBorder="1" applyAlignment="1">
      <alignment horizontal="center" vertical="center"/>
    </xf>
    <xf numFmtId="0" fontId="53" fillId="0" borderId="11" xfId="70" applyFont="1" applyBorder="1" applyAlignment="1">
      <alignment horizontal="center" vertical="center"/>
    </xf>
    <xf numFmtId="0" fontId="53" fillId="0" borderId="24" xfId="70" applyFont="1" applyBorder="1" applyAlignment="1">
      <alignment horizontal="center" vertical="center"/>
    </xf>
    <xf numFmtId="0" fontId="53" fillId="0" borderId="25" xfId="70" applyFont="1" applyBorder="1" applyAlignment="1">
      <alignment horizontal="center" vertical="center"/>
    </xf>
    <xf numFmtId="0" fontId="53" fillId="0" borderId="26" xfId="70" applyFont="1" applyBorder="1" applyAlignment="1">
      <alignment horizontal="center" vertical="center"/>
    </xf>
    <xf numFmtId="0" fontId="53" fillId="0" borderId="27" xfId="70" applyFont="1" applyBorder="1" applyAlignment="1">
      <alignment horizontal="center" vertical="center"/>
    </xf>
    <xf numFmtId="0" fontId="53" fillId="0" borderId="32" xfId="70" applyFont="1" applyBorder="1" applyAlignment="1">
      <alignment horizontal="center" vertical="center"/>
    </xf>
    <xf numFmtId="0" fontId="53" fillId="0" borderId="33" xfId="70" applyFont="1" applyBorder="1" applyAlignment="1">
      <alignment horizontal="center" vertical="center"/>
    </xf>
    <xf numFmtId="0" fontId="75" fillId="0" borderId="28" xfId="70" applyBorder="1" applyAlignment="1">
      <alignment horizontal="center" vertical="center" wrapText="1"/>
    </xf>
    <xf numFmtId="0" fontId="75" fillId="0" borderId="34" xfId="70" applyBorder="1" applyAlignment="1">
      <alignment horizontal="center" vertical="center" wrapText="1"/>
    </xf>
    <xf numFmtId="0" fontId="75" fillId="0" borderId="35" xfId="70" applyBorder="1" applyAlignment="1">
      <alignment horizontal="center" vertical="center" wrapText="1"/>
    </xf>
    <xf numFmtId="0" fontId="53" fillId="0" borderId="10" xfId="70" applyFont="1" applyBorder="1" applyAlignment="1">
      <alignment horizontal="center" vertical="center"/>
    </xf>
    <xf numFmtId="0" fontId="53" fillId="0" borderId="31" xfId="70" applyFont="1" applyBorder="1" applyAlignment="1">
      <alignment horizontal="center" vertical="center"/>
    </xf>
    <xf numFmtId="0" fontId="53" fillId="0" borderId="49" xfId="70" applyFont="1" applyBorder="1" applyAlignment="1">
      <alignment horizontal="center" vertical="center"/>
    </xf>
    <xf numFmtId="0" fontId="53" fillId="0" borderId="35" xfId="70" applyFont="1" applyBorder="1" applyAlignment="1">
      <alignment horizontal="center" vertical="center"/>
    </xf>
    <xf numFmtId="0" fontId="53" fillId="0" borderId="38" xfId="70" applyFont="1" applyBorder="1" applyAlignment="1">
      <alignment horizontal="center" vertical="center"/>
    </xf>
    <xf numFmtId="0" fontId="53" fillId="0" borderId="50" xfId="70" applyFont="1" applyBorder="1" applyAlignment="1">
      <alignment horizontal="center" vertical="center" wrapText="1"/>
    </xf>
    <xf numFmtId="0" fontId="53" fillId="0" borderId="14" xfId="70" applyFont="1" applyBorder="1" applyAlignment="1">
      <alignment horizontal="center" vertical="center" wrapText="1"/>
    </xf>
    <xf numFmtId="0" fontId="53" fillId="0" borderId="12" xfId="70" applyFont="1" applyBorder="1" applyAlignment="1">
      <alignment horizontal="center" vertical="center" wrapText="1"/>
    </xf>
    <xf numFmtId="0" fontId="52" fillId="0" borderId="0" xfId="70" applyFont="1" applyAlignment="1">
      <alignment horizontal="center" wrapText="1"/>
    </xf>
    <xf numFmtId="0" fontId="56" fillId="0" borderId="0" xfId="69" applyFont="1" applyAlignment="1">
      <alignment horizontal="center"/>
    </xf>
    <xf numFmtId="0" fontId="47" fillId="0" borderId="0" xfId="69" applyFont="1" applyAlignment="1">
      <alignment horizontal="center"/>
    </xf>
    <xf numFmtId="0" fontId="53" fillId="0" borderId="11" xfId="0" applyFont="1" applyBorder="1" applyAlignment="1">
      <alignment horizontal="center" vertical="center"/>
    </xf>
    <xf numFmtId="0" fontId="53" fillId="0" borderId="12" xfId="0" applyFont="1" applyBorder="1" applyAlignment="1">
      <alignment horizontal="center" vertical="center"/>
    </xf>
    <xf numFmtId="0" fontId="53" fillId="0" borderId="13" xfId="0" applyFont="1" applyBorder="1" applyAlignment="1">
      <alignment horizontal="center" vertical="center"/>
    </xf>
    <xf numFmtId="0" fontId="53" fillId="0" borderId="10" xfId="0" applyFont="1" applyBorder="1" applyAlignment="1">
      <alignment horizontal="center" vertical="center"/>
    </xf>
    <xf numFmtId="0" fontId="41" fillId="0" borderId="0" xfId="70" applyFont="1" applyAlignment="1">
      <alignment horizontal="center" vertical="center" wrapText="1"/>
    </xf>
    <xf numFmtId="0" fontId="46" fillId="0" borderId="11" xfId="70" applyFont="1" applyBorder="1" applyAlignment="1">
      <alignment horizontal="center" vertical="center" wrapText="1"/>
    </xf>
    <xf numFmtId="0" fontId="46" fillId="0" borderId="12" xfId="70" applyFont="1" applyBorder="1" applyAlignment="1">
      <alignment horizontal="center" vertical="center" wrapText="1"/>
    </xf>
    <xf numFmtId="0" fontId="46" fillId="0" borderId="13" xfId="70" applyFont="1" applyBorder="1" applyAlignment="1">
      <alignment horizontal="center" vertical="center" wrapText="1"/>
    </xf>
    <xf numFmtId="0" fontId="36" fillId="0" borderId="0" xfId="77" applyFont="1" applyAlignment="1">
      <alignment horizontal="left" vertical="center" wrapText="1"/>
    </xf>
    <xf numFmtId="0" fontId="59" fillId="0" borderId="11" xfId="77" applyFont="1" applyBorder="1" applyAlignment="1">
      <alignment horizontal="center" vertical="center" wrapText="1"/>
    </xf>
    <xf numFmtId="0" fontId="59" fillId="0" borderId="12" xfId="77" applyFont="1" applyBorder="1" applyAlignment="1">
      <alignment horizontal="center" vertical="center" wrapText="1"/>
    </xf>
    <xf numFmtId="0" fontId="59" fillId="0" borderId="13" xfId="77" applyFont="1" applyBorder="1" applyAlignment="1">
      <alignment horizontal="center" vertical="center" wrapText="1"/>
    </xf>
    <xf numFmtId="4" fontId="59" fillId="0" borderId="11" xfId="77" applyNumberFormat="1" applyFont="1" applyBorder="1" applyAlignment="1">
      <alignment horizontal="center" vertical="center"/>
    </xf>
    <xf numFmtId="4" fontId="59" fillId="0" borderId="13" xfId="77" applyNumberFormat="1" applyFont="1" applyBorder="1" applyAlignment="1">
      <alignment horizontal="center" vertical="center"/>
    </xf>
    <xf numFmtId="3" fontId="59" fillId="0" borderId="11" xfId="77" applyNumberFormat="1" applyFont="1" applyBorder="1" applyAlignment="1">
      <alignment horizontal="center" vertical="center"/>
    </xf>
    <xf numFmtId="3" fontId="59" fillId="0" borderId="13" xfId="77" applyNumberFormat="1" applyFont="1" applyBorder="1" applyAlignment="1">
      <alignment horizontal="center" vertical="center"/>
    </xf>
    <xf numFmtId="0" fontId="59" fillId="0" borderId="11" xfId="77" applyFont="1" applyBorder="1" applyAlignment="1">
      <alignment horizontal="center" vertical="center"/>
    </xf>
    <xf numFmtId="0" fontId="59" fillId="0" borderId="12" xfId="77" applyFont="1" applyBorder="1" applyAlignment="1">
      <alignment horizontal="center" vertical="center"/>
    </xf>
    <xf numFmtId="0" fontId="59" fillId="0" borderId="13" xfId="77" applyFont="1" applyBorder="1" applyAlignment="1">
      <alignment horizontal="center" vertical="center"/>
    </xf>
    <xf numFmtId="0" fontId="31" fillId="0" borderId="0" xfId="71" applyFont="1" applyAlignment="1">
      <alignment horizontal="center" vertical="center"/>
    </xf>
    <xf numFmtId="0" fontId="31" fillId="0" borderId="0" xfId="59" applyFont="1" applyAlignment="1">
      <alignment horizontal="center" vertical="top" wrapText="1"/>
    </xf>
    <xf numFmtId="0" fontId="31" fillId="0" borderId="10" xfId="59" applyFont="1" applyBorder="1" applyAlignment="1">
      <alignment horizontal="center" vertical="center" wrapText="1"/>
    </xf>
    <xf numFmtId="0" fontId="31" fillId="0" borderId="10" xfId="59" applyFont="1" applyBorder="1" applyAlignment="1">
      <alignment horizontal="center" vertical="center"/>
    </xf>
    <xf numFmtId="0" fontId="31" fillId="0" borderId="15"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16" xfId="59" applyFont="1" applyBorder="1" applyAlignment="1">
      <alignment horizontal="center" vertical="center" wrapText="1"/>
    </xf>
    <xf numFmtId="0" fontId="31" fillId="0" borderId="10" xfId="0" applyFont="1" applyBorder="1" applyAlignment="1">
      <alignment horizontal="center" vertical="center" wrapText="1"/>
    </xf>
    <xf numFmtId="0" fontId="19" fillId="0" borderId="0" xfId="59" applyFont="1" applyAlignment="1">
      <alignment horizontal="left" wrapText="1"/>
    </xf>
    <xf numFmtId="0" fontId="19" fillId="0" borderId="0" xfId="59" applyFont="1" applyAlignment="1">
      <alignment horizontal="left"/>
    </xf>
    <xf numFmtId="0" fontId="19" fillId="0" borderId="0" xfId="59" applyFont="1" applyAlignment="1">
      <alignment horizontal="left" vertical="center" wrapText="1"/>
    </xf>
    <xf numFmtId="0" fontId="31" fillId="0" borderId="10" xfId="78" applyFont="1" applyFill="1" applyBorder="1" applyAlignment="1">
      <alignment horizontal="center" vertical="center" wrapText="1"/>
    </xf>
    <xf numFmtId="0" fontId="31" fillId="0" borderId="10" xfId="59" applyFont="1" applyFill="1" applyBorder="1" applyAlignment="1">
      <alignment horizontal="center" vertical="center" wrapText="1"/>
    </xf>
    <xf numFmtId="0" fontId="31" fillId="0" borderId="11" xfId="78" applyFont="1" applyFill="1" applyBorder="1" applyAlignment="1">
      <alignment horizontal="center" vertical="center"/>
    </xf>
    <xf numFmtId="0" fontId="31" fillId="0" borderId="12" xfId="78" applyFont="1" applyFill="1" applyBorder="1" applyAlignment="1">
      <alignment horizontal="center" vertical="center"/>
    </xf>
    <xf numFmtId="0" fontId="46" fillId="0" borderId="15" xfId="59" applyFont="1" applyFill="1" applyBorder="1" applyAlignment="1">
      <alignment horizontal="center" vertical="center" wrapText="1"/>
    </xf>
    <xf numFmtId="0" fontId="46" fillId="0" borderId="19" xfId="59" applyFont="1" applyFill="1" applyBorder="1" applyAlignment="1">
      <alignment horizontal="center" vertical="center" wrapText="1"/>
    </xf>
    <xf numFmtId="0" fontId="46" fillId="0" borderId="16" xfId="59" applyFont="1" applyFill="1" applyBorder="1" applyAlignment="1">
      <alignment horizontal="center" vertical="center" wrapText="1"/>
    </xf>
    <xf numFmtId="0" fontId="31" fillId="0" borderId="0" xfId="70" applyFont="1" applyAlignment="1">
      <alignment horizontal="center" vertical="center"/>
    </xf>
    <xf numFmtId="0" fontId="19" fillId="0" borderId="0" xfId="59" applyFont="1" applyAlignment="1">
      <alignment horizontal="center"/>
    </xf>
    <xf numFmtId="0" fontId="31" fillId="0" borderId="0" xfId="59" applyFont="1" applyAlignment="1">
      <alignment horizontal="center"/>
    </xf>
    <xf numFmtId="0" fontId="70" fillId="0" borderId="0" xfId="70" applyFont="1" applyAlignment="1">
      <alignment horizontal="center" vertical="center" wrapText="1"/>
    </xf>
    <xf numFmtId="0" fontId="71"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31" fillId="0" borderId="15" xfId="65" applyFont="1" applyBorder="1" applyAlignment="1">
      <alignment horizontal="center" vertical="center" textRotation="90" wrapText="1"/>
    </xf>
    <xf numFmtId="0" fontId="31" fillId="0" borderId="16" xfId="65" applyFont="1" applyBorder="1" applyAlignment="1">
      <alignment horizontal="center" vertical="center" textRotation="90" wrapText="1"/>
    </xf>
    <xf numFmtId="0" fontId="31" fillId="0" borderId="15" xfId="59" applyFont="1" applyBorder="1" applyAlignment="1">
      <alignment horizontal="center" vertical="center" textRotation="90" wrapText="1"/>
    </xf>
    <xf numFmtId="0" fontId="31" fillId="0" borderId="16" xfId="59"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1" fillId="0" borderId="15" xfId="69" applyFont="1" applyBorder="1" applyAlignment="1" applyProtection="1">
      <alignment horizontal="center" vertical="center" wrapText="1"/>
    </xf>
    <xf numFmtId="0" fontId="31" fillId="0" borderId="16" xfId="69" applyFont="1" applyBorder="1" applyAlignment="1" applyProtection="1">
      <alignment horizontal="center" vertical="center" wrapText="1"/>
    </xf>
    <xf numFmtId="0" fontId="31" fillId="0" borderId="10" xfId="69" applyFont="1" applyBorder="1" applyAlignment="1" applyProtection="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57"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0" xfId="59" applyFont="1" applyAlignment="1">
      <alignment horizontal="center" wrapText="1"/>
    </xf>
    <xf numFmtId="0" fontId="62" fillId="0" borderId="0" xfId="59" applyFont="1" applyAlignment="1">
      <alignment horizontal="center"/>
    </xf>
    <xf numFmtId="0" fontId="63" fillId="0" borderId="28" xfId="59" applyFont="1" applyBorder="1" applyAlignment="1">
      <alignment horizontal="left" vertical="top" wrapText="1"/>
    </xf>
    <xf numFmtId="0" fontId="63" fillId="0" borderId="34" xfId="59" applyFont="1" applyBorder="1" applyAlignment="1">
      <alignment horizontal="left" vertical="top" wrapText="1"/>
    </xf>
    <xf numFmtId="0" fontId="63" fillId="0" borderId="59" xfId="59" applyFont="1" applyBorder="1" applyAlignment="1">
      <alignment horizontal="left" vertical="top" wrapText="1"/>
    </xf>
    <xf numFmtId="0" fontId="32" fillId="0" borderId="0" xfId="59" applyFont="1" applyAlignment="1">
      <alignment horizontal="center"/>
    </xf>
    <xf numFmtId="0" fontId="63" fillId="27" borderId="58" xfId="59" applyFont="1" applyFill="1" applyBorder="1" applyAlignment="1">
      <alignment horizontal="justify" vertical="top" wrapText="1"/>
    </xf>
    <xf numFmtId="4" fontId="63" fillId="27" borderId="58" xfId="76" applyNumberFormat="1" applyFont="1" applyFill="1" applyBorder="1" applyAlignment="1">
      <alignment horizontal="left" vertical="center" wrapText="1"/>
    </xf>
    <xf numFmtId="0" fontId="63" fillId="0" borderId="34" xfId="59" applyFont="1" applyFill="1" applyBorder="1" applyAlignment="1">
      <alignment vertical="top" wrapText="1"/>
    </xf>
    <xf numFmtId="178" fontId="72" fillId="0" borderId="10" xfId="90" applyNumberFormat="1" applyFont="1" applyBorder="1" applyAlignment="1">
      <alignment horizontal="center" vertical="center" wrapText="1"/>
    </xf>
  </cellXfs>
  <cellStyles count="95">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2"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2 2 2" xfId="92" xr:uid="{00000000-0005-0000-0000-00005C000000}"/>
    <cellStyle name="Финансовый 3" xfId="93" xr:uid="{00000000-0005-0000-0000-00005D000000}"/>
    <cellStyle name="Хороший 2" xfId="94" xr:uid="{00000000-0005-0000-0000-00005E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6415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-124364933.15098085</c:v>
                </c:pt>
                <c:pt idx="1">
                  <c:v>31076393.151831497</c:v>
                </c:pt>
                <c:pt idx="2">
                  <c:v>47080111.996350467</c:v>
                </c:pt>
                <c:pt idx="3">
                  <c:v>59902779.640674517</c:v>
                </c:pt>
                <c:pt idx="4">
                  <c:v>70072063.591459379</c:v>
                </c:pt>
                <c:pt idx="5">
                  <c:v>77973046.461601928</c:v>
                </c:pt>
                <c:pt idx="6">
                  <c:v>88365273.882950991</c:v>
                </c:pt>
                <c:pt idx="7">
                  <c:v>93471286.695104674</c:v>
                </c:pt>
                <c:pt idx="8">
                  <c:v>82593697.102950349</c:v>
                </c:pt>
              </c:numCache>
            </c:numRef>
          </c:val>
          <c:smooth val="0"/>
          <c:extLst>
            <c:ext xmlns:c16="http://schemas.microsoft.com/office/drawing/2014/chart" uri="{C3380CC4-5D6E-409C-BE32-E72D297353CC}">
              <c16:uniqueId val="{00000000-0681-4EC5-B876-6DEFBD01264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-124364933.15098085</c:v>
                </c:pt>
                <c:pt idx="1">
                  <c:v>-93288539.999149352</c:v>
                </c:pt>
                <c:pt idx="2">
                  <c:v>-46208428.002798885</c:v>
                </c:pt>
                <c:pt idx="3">
                  <c:v>13694351.637875631</c:v>
                </c:pt>
                <c:pt idx="4">
                  <c:v>83766415.22933501</c:v>
                </c:pt>
                <c:pt idx="5">
                  <c:v>161739461.69093692</c:v>
                </c:pt>
                <c:pt idx="6">
                  <c:v>250104735.57388791</c:v>
                </c:pt>
                <c:pt idx="7">
                  <c:v>343576022.2689926</c:v>
                </c:pt>
                <c:pt idx="8">
                  <c:v>426169719.37194294</c:v>
                </c:pt>
              </c:numCache>
            </c:numRef>
          </c:val>
          <c:smooth val="0"/>
          <c:extLst>
            <c:ext xmlns:c16="http://schemas.microsoft.com/office/drawing/2014/chart" uri="{C3380CC4-5D6E-409C-BE32-E72D297353CC}">
              <c16:uniqueId val="{00000001-0681-4EC5-B876-6DEFBD012645}"/>
            </c:ext>
          </c:extLst>
        </c:ser>
        <c:dLbls>
          <c:showLegendKey val="0"/>
          <c:showVal val="0"/>
          <c:showCatName val="0"/>
          <c:showSerName val="0"/>
          <c:showPercent val="0"/>
          <c:showBubbleSize val="0"/>
        </c:dLbls>
        <c:smooth val="0"/>
        <c:axId val="2076041408"/>
        <c:axId val="2076043584"/>
      </c:lineChart>
      <c:catAx>
        <c:axId val="20760414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76043584"/>
        <c:crosses val="autoZero"/>
        <c:auto val="1"/>
        <c:lblAlgn val="ctr"/>
        <c:lblOffset val="100"/>
        <c:noMultiLvlLbl val="0"/>
      </c:catAx>
      <c:valAx>
        <c:axId val="20760435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7604140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758299999999999"/>
          <c:w val="0.93260100000000001"/>
          <c:h val="0.129279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12635</xdr:rowOff>
    </xdr:from>
    <xdr:to>
      <xdr:col>7</xdr:col>
      <xdr:colOff>71437</xdr:colOff>
      <xdr:row>45</xdr:row>
      <xdr:rowOff>6326</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47" t="s">
        <v>543</v>
      </c>
      <c r="B5" s="347"/>
      <c r="C5" s="347"/>
      <c r="D5" s="8"/>
      <c r="E5" s="8"/>
      <c r="F5" s="8"/>
      <c r="G5" s="8"/>
      <c r="H5" s="8"/>
      <c r="I5" s="8"/>
      <c r="J5" s="8"/>
    </row>
    <row r="6" spans="1:22" s="3" customFormat="1" x14ac:dyDescent="0.3">
      <c r="A6" s="6"/>
      <c r="C6" s="2"/>
      <c r="H6" s="5"/>
    </row>
    <row r="7" spans="1:22" s="3" customFormat="1" x14ac:dyDescent="0.2">
      <c r="A7" s="348" t="s">
        <v>3</v>
      </c>
      <c r="B7" s="348"/>
      <c r="C7" s="348"/>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49" t="s">
        <v>4</v>
      </c>
      <c r="B9" s="349"/>
      <c r="C9" s="349"/>
      <c r="D9" s="11"/>
      <c r="E9" s="11"/>
      <c r="F9" s="11"/>
      <c r="G9" s="11"/>
      <c r="H9" s="11"/>
      <c r="I9" s="10"/>
      <c r="J9" s="10"/>
      <c r="K9" s="10"/>
      <c r="L9" s="10"/>
      <c r="M9" s="10"/>
      <c r="N9" s="10"/>
      <c r="O9" s="10"/>
      <c r="P9" s="10"/>
      <c r="Q9" s="10"/>
      <c r="R9" s="10"/>
      <c r="S9" s="10"/>
      <c r="T9" s="10"/>
      <c r="U9" s="10"/>
      <c r="V9" s="10"/>
    </row>
    <row r="10" spans="1:22" s="3" customFormat="1" x14ac:dyDescent="0.2">
      <c r="A10" s="343" t="s">
        <v>5</v>
      </c>
      <c r="B10" s="343"/>
      <c r="C10" s="343"/>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50" t="s">
        <v>6</v>
      </c>
      <c r="B12" s="350"/>
      <c r="C12" s="350"/>
      <c r="D12" s="11"/>
      <c r="E12" s="11"/>
      <c r="F12" s="11"/>
      <c r="G12" s="11"/>
      <c r="H12" s="11"/>
      <c r="I12" s="10"/>
      <c r="J12" s="10"/>
      <c r="K12" s="10"/>
      <c r="L12" s="10"/>
      <c r="M12" s="10"/>
      <c r="N12" s="10"/>
      <c r="O12" s="10"/>
      <c r="P12" s="10"/>
      <c r="Q12" s="10"/>
      <c r="R12" s="10"/>
      <c r="S12" s="10"/>
      <c r="T12" s="10"/>
      <c r="U12" s="10"/>
      <c r="V12" s="10"/>
    </row>
    <row r="13" spans="1:22" s="3" customFormat="1" x14ac:dyDescent="0.2">
      <c r="A13" s="343" t="s">
        <v>7</v>
      </c>
      <c r="B13" s="343"/>
      <c r="C13" s="343"/>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44" t="s">
        <v>8</v>
      </c>
      <c r="B15" s="344"/>
      <c r="C15" s="34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3" t="s">
        <v>9</v>
      </c>
      <c r="B16" s="343"/>
      <c r="C16" s="34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5" t="s">
        <v>10</v>
      </c>
      <c r="B18" s="346"/>
      <c r="C18" s="34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78.75" x14ac:dyDescent="0.2">
      <c r="A23" s="20" t="s">
        <v>17</v>
      </c>
      <c r="B23" s="23" t="s">
        <v>18</v>
      </c>
      <c r="C23" s="22" t="s">
        <v>19</v>
      </c>
      <c r="D23" s="12"/>
      <c r="E23" s="12"/>
      <c r="F23" s="12"/>
      <c r="G23" s="12"/>
      <c r="H23" s="12"/>
      <c r="I23" s="13"/>
      <c r="J23" s="13"/>
      <c r="K23" s="13"/>
      <c r="L23" s="13"/>
      <c r="M23" s="13"/>
      <c r="N23" s="13"/>
      <c r="O23" s="13"/>
      <c r="P23" s="13"/>
      <c r="Q23" s="13"/>
      <c r="R23" s="13"/>
      <c r="S23" s="13"/>
    </row>
    <row r="24" spans="1:22" s="14" customFormat="1" ht="22.5" customHeight="1" x14ac:dyDescent="0.2">
      <c r="A24" s="340"/>
      <c r="B24" s="341"/>
      <c r="C24" s="342"/>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2" t="s">
        <v>21</v>
      </c>
      <c r="C25" s="22" t="s">
        <v>22</v>
      </c>
      <c r="D25" s="24"/>
      <c r="E25" s="12"/>
      <c r="F25" s="12"/>
      <c r="G25" s="12"/>
      <c r="H25" s="13"/>
      <c r="I25" s="13"/>
      <c r="J25" s="13"/>
      <c r="K25" s="13"/>
      <c r="L25" s="13"/>
      <c r="M25" s="13"/>
      <c r="N25" s="13"/>
      <c r="O25" s="13"/>
      <c r="P25" s="13"/>
      <c r="Q25" s="13"/>
      <c r="R25" s="13"/>
    </row>
    <row r="26" spans="1:22" s="14" customFormat="1" ht="42.75" customHeight="1" x14ac:dyDescent="0.2">
      <c r="A26" s="20" t="s">
        <v>23</v>
      </c>
      <c r="B26" s="22" t="s">
        <v>24</v>
      </c>
      <c r="C26" s="22" t="s">
        <v>25</v>
      </c>
      <c r="D26" s="12"/>
      <c r="E26" s="12"/>
      <c r="F26" s="12"/>
      <c r="G26" s="12"/>
      <c r="H26" s="13"/>
      <c r="I26" s="13"/>
      <c r="J26" s="13"/>
      <c r="K26" s="13"/>
      <c r="L26" s="13"/>
      <c r="M26" s="13"/>
      <c r="N26" s="13"/>
      <c r="O26" s="13"/>
      <c r="P26" s="13"/>
      <c r="Q26" s="13"/>
      <c r="R26" s="13"/>
    </row>
    <row r="27" spans="1:22" s="14" customFormat="1" ht="346.5" x14ac:dyDescent="0.2">
      <c r="A27" s="20" t="s">
        <v>26</v>
      </c>
      <c r="B27" s="22" t="s">
        <v>27</v>
      </c>
      <c r="C27" s="25" t="s">
        <v>542</v>
      </c>
      <c r="D27" s="12"/>
      <c r="E27" s="12"/>
      <c r="F27" s="12"/>
      <c r="G27" s="12"/>
      <c r="H27" s="13"/>
      <c r="I27" s="13"/>
      <c r="J27" s="13"/>
      <c r="K27" s="13"/>
      <c r="L27" s="13"/>
      <c r="M27" s="13"/>
      <c r="N27" s="13"/>
      <c r="O27" s="13"/>
      <c r="P27" s="13"/>
      <c r="Q27" s="13"/>
      <c r="R27" s="13"/>
    </row>
    <row r="28" spans="1:22" s="14" customFormat="1" ht="42.75" customHeight="1" x14ac:dyDescent="0.2">
      <c r="A28" s="20" t="s">
        <v>28</v>
      </c>
      <c r="B28" s="22" t="s">
        <v>29</v>
      </c>
      <c r="C28" s="17" t="s">
        <v>30</v>
      </c>
      <c r="D28" s="12"/>
      <c r="E28" s="12"/>
      <c r="F28" s="12"/>
      <c r="G28" s="12"/>
      <c r="H28" s="13"/>
      <c r="I28" s="13"/>
      <c r="J28" s="13"/>
      <c r="K28" s="13"/>
      <c r="L28" s="13"/>
      <c r="M28" s="13"/>
      <c r="N28" s="13"/>
      <c r="O28" s="13"/>
      <c r="P28" s="13"/>
      <c r="Q28" s="13"/>
      <c r="R28" s="13"/>
    </row>
    <row r="29" spans="1:22" s="14" customFormat="1" ht="51.75" customHeight="1" x14ac:dyDescent="0.2">
      <c r="A29" s="20" t="s">
        <v>31</v>
      </c>
      <c r="B29" s="22" t="s">
        <v>32</v>
      </c>
      <c r="C29" s="17" t="s">
        <v>30</v>
      </c>
      <c r="D29" s="12"/>
      <c r="E29" s="12"/>
      <c r="F29" s="12"/>
      <c r="G29" s="12"/>
      <c r="H29" s="13"/>
      <c r="I29" s="13"/>
      <c r="J29" s="13"/>
      <c r="K29" s="13"/>
      <c r="L29" s="13"/>
      <c r="M29" s="13"/>
      <c r="N29" s="13"/>
      <c r="O29" s="13"/>
      <c r="P29" s="13"/>
      <c r="Q29" s="13"/>
      <c r="R29" s="13"/>
    </row>
    <row r="30" spans="1:22" s="14" customFormat="1" ht="51.75" customHeight="1" x14ac:dyDescent="0.2">
      <c r="A30" s="20" t="s">
        <v>33</v>
      </c>
      <c r="B30" s="22" t="s">
        <v>34</v>
      </c>
      <c r="C30" s="17" t="s">
        <v>30</v>
      </c>
      <c r="D30" s="12"/>
      <c r="E30" s="12"/>
      <c r="F30" s="12"/>
      <c r="G30" s="12"/>
      <c r="H30" s="13"/>
      <c r="I30" s="13"/>
      <c r="J30" s="13"/>
      <c r="K30" s="13"/>
      <c r="L30" s="13"/>
      <c r="M30" s="13"/>
      <c r="N30" s="13"/>
      <c r="O30" s="13"/>
      <c r="P30" s="13"/>
      <c r="Q30" s="13"/>
      <c r="R30" s="13"/>
    </row>
    <row r="31" spans="1:22" s="14" customFormat="1" ht="51.75" customHeight="1" x14ac:dyDescent="0.2">
      <c r="A31" s="20" t="s">
        <v>35</v>
      </c>
      <c r="B31" s="22" t="s">
        <v>36</v>
      </c>
      <c r="C31" s="17" t="s">
        <v>30</v>
      </c>
      <c r="D31" s="12"/>
      <c r="E31" s="12"/>
      <c r="F31" s="12"/>
      <c r="G31" s="12"/>
      <c r="H31" s="13"/>
      <c r="I31" s="13"/>
      <c r="J31" s="13"/>
      <c r="K31" s="13"/>
      <c r="L31" s="13"/>
      <c r="M31" s="13"/>
      <c r="N31" s="13"/>
      <c r="O31" s="13"/>
      <c r="P31" s="13"/>
      <c r="Q31" s="13"/>
      <c r="R31" s="13"/>
    </row>
    <row r="32" spans="1:22" s="14" customFormat="1" ht="51.75" customHeight="1" x14ac:dyDescent="0.2">
      <c r="A32" s="20" t="s">
        <v>37</v>
      </c>
      <c r="B32" s="22" t="s">
        <v>38</v>
      </c>
      <c r="C32" s="17" t="s">
        <v>30</v>
      </c>
      <c r="D32" s="12"/>
      <c r="E32" s="12"/>
      <c r="F32" s="12"/>
      <c r="G32" s="12"/>
      <c r="H32" s="13"/>
      <c r="I32" s="13"/>
      <c r="J32" s="13"/>
      <c r="K32" s="13"/>
      <c r="L32" s="13"/>
      <c r="M32" s="13"/>
      <c r="N32" s="13"/>
      <c r="O32" s="13"/>
      <c r="P32" s="13"/>
      <c r="Q32" s="13"/>
      <c r="R32" s="13"/>
    </row>
    <row r="33" spans="1:18" s="14" customFormat="1" ht="101.25" customHeight="1" x14ac:dyDescent="0.2">
      <c r="A33" s="20" t="s">
        <v>39</v>
      </c>
      <c r="B33" s="22" t="s">
        <v>40</v>
      </c>
      <c r="C33" s="22" t="s">
        <v>41</v>
      </c>
      <c r="D33" s="12"/>
      <c r="E33" s="12"/>
      <c r="F33" s="12"/>
      <c r="G33" s="12"/>
      <c r="H33" s="13"/>
      <c r="I33" s="13"/>
      <c r="J33" s="13"/>
      <c r="K33" s="13"/>
      <c r="L33" s="13"/>
      <c r="M33" s="13"/>
      <c r="N33" s="13"/>
      <c r="O33" s="13"/>
      <c r="P33" s="13"/>
      <c r="Q33" s="13"/>
      <c r="R33" s="13"/>
    </row>
    <row r="34" spans="1:18" ht="111" customHeight="1" x14ac:dyDescent="0.25">
      <c r="A34" s="20" t="s">
        <v>42</v>
      </c>
      <c r="B34" s="22" t="s">
        <v>43</v>
      </c>
      <c r="C34" s="22" t="s">
        <v>30</v>
      </c>
    </row>
    <row r="35" spans="1:18" ht="58.5" customHeight="1" x14ac:dyDescent="0.25">
      <c r="A35" s="20" t="s">
        <v>44</v>
      </c>
      <c r="B35" s="22" t="s">
        <v>45</v>
      </c>
      <c r="C35" s="17" t="s">
        <v>30</v>
      </c>
    </row>
    <row r="36" spans="1:18" ht="51.75" customHeight="1" x14ac:dyDescent="0.25">
      <c r="A36" s="20" t="s">
        <v>46</v>
      </c>
      <c r="B36" s="22" t="s">
        <v>47</v>
      </c>
      <c r="C36" s="17" t="s">
        <v>30</v>
      </c>
    </row>
    <row r="37" spans="1:18" ht="43.5" customHeight="1" x14ac:dyDescent="0.25">
      <c r="A37" s="20" t="s">
        <v>48</v>
      </c>
      <c r="B37" s="22" t="s">
        <v>49</v>
      </c>
      <c r="C37" s="22" t="s">
        <v>30</v>
      </c>
    </row>
    <row r="38" spans="1:18" ht="43.5" customHeight="1" x14ac:dyDescent="0.25">
      <c r="A38" s="20" t="s">
        <v>50</v>
      </c>
      <c r="B38" s="22" t="s">
        <v>51</v>
      </c>
      <c r="C38" s="17" t="s">
        <v>30</v>
      </c>
    </row>
    <row r="39" spans="1:18" ht="23.25" customHeight="1" x14ac:dyDescent="0.25">
      <c r="A39" s="340"/>
      <c r="B39" s="341"/>
      <c r="C39" s="342"/>
    </row>
    <row r="40" spans="1:18" s="26" customFormat="1" ht="63" x14ac:dyDescent="0.25">
      <c r="A40" s="27" t="s">
        <v>52</v>
      </c>
      <c r="B40" s="28" t="s">
        <v>53</v>
      </c>
      <c r="C40" s="28"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158,76 млн. руб.</v>
      </c>
    </row>
    <row r="41" spans="1:18" ht="105.75" customHeight="1" x14ac:dyDescent="0.25">
      <c r="A41" s="20" t="s">
        <v>54</v>
      </c>
      <c r="B41" s="22" t="s">
        <v>55</v>
      </c>
      <c r="C41" s="17" t="s">
        <v>56</v>
      </c>
    </row>
    <row r="42" spans="1:18" ht="83.25" customHeight="1" x14ac:dyDescent="0.25">
      <c r="A42" s="20" t="s">
        <v>57</v>
      </c>
      <c r="B42" s="22" t="s">
        <v>58</v>
      </c>
      <c r="C42" s="17" t="s">
        <v>56</v>
      </c>
    </row>
    <row r="43" spans="1:18" ht="186" customHeight="1" x14ac:dyDescent="0.25">
      <c r="A43" s="20" t="s">
        <v>59</v>
      </c>
      <c r="B43" s="22" t="s">
        <v>60</v>
      </c>
      <c r="C43" s="17" t="s">
        <v>56</v>
      </c>
    </row>
    <row r="44" spans="1:18" ht="111" customHeight="1" x14ac:dyDescent="0.25">
      <c r="A44" s="20" t="s">
        <v>61</v>
      </c>
      <c r="B44" s="22" t="s">
        <v>62</v>
      </c>
      <c r="C44" s="22" t="s">
        <v>22</v>
      </c>
    </row>
    <row r="45" spans="1:18" ht="120" customHeight="1" x14ac:dyDescent="0.25">
      <c r="A45" s="20" t="s">
        <v>63</v>
      </c>
      <c r="B45" s="22" t="s">
        <v>64</v>
      </c>
      <c r="C45" s="29" t="s">
        <v>22</v>
      </c>
    </row>
    <row r="46" spans="1:18" ht="101.25" customHeight="1" x14ac:dyDescent="0.25">
      <c r="A46" s="20" t="s">
        <v>65</v>
      </c>
      <c r="B46" s="22" t="s">
        <v>66</v>
      </c>
      <c r="C46" s="22" t="s">
        <v>22</v>
      </c>
    </row>
    <row r="47" spans="1:18" ht="18.75" customHeight="1" x14ac:dyDescent="0.25">
      <c r="A47" s="340"/>
      <c r="B47" s="341"/>
      <c r="C47" s="342"/>
    </row>
    <row r="48" spans="1:18" ht="75.75" customHeight="1" x14ac:dyDescent="0.25">
      <c r="A48" s="20" t="s">
        <v>67</v>
      </c>
      <c r="B48" s="22" t="s">
        <v>68</v>
      </c>
      <c r="C48" s="22" t="str">
        <f>ROUND('6.2. Паспорт фин осв ввод'!AC24,2)&amp;" млн.руб"</f>
        <v>0 млн.руб</v>
      </c>
    </row>
    <row r="49" spans="1:3" ht="71.25" customHeight="1" x14ac:dyDescent="0.25">
      <c r="A49" s="20" t="s">
        <v>69</v>
      </c>
      <c r="B49" s="22" t="s">
        <v>70</v>
      </c>
      <c r="C49" s="22" t="str">
        <f>ROUND('6.2. Паспорт фин осв ввод'!AC30,2)&amp;"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20000000000000004" bottom="0.18000000000000005"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0" customWidth="1"/>
    <col min="2" max="2" width="35.85546875" style="30" customWidth="1"/>
    <col min="3" max="3" width="31.140625" style="30" customWidth="1"/>
    <col min="4" max="4" width="25" style="30" customWidth="1"/>
    <col min="5" max="5" width="50" style="30" customWidth="1"/>
    <col min="6" max="6" width="57" style="30" customWidth="1"/>
    <col min="7" max="7" width="57.5703125" style="30" customWidth="1"/>
    <col min="8" max="10" width="20.5703125" style="30" customWidth="1"/>
    <col min="11" max="11" width="16" style="30" customWidth="1"/>
    <col min="12" max="12" width="20.5703125" style="30" customWidth="1"/>
    <col min="13" max="13" width="21.28515625" style="30" customWidth="1"/>
    <col min="14" max="14" width="23.85546875" style="30" customWidth="1"/>
    <col min="15" max="15" width="17.85546875" style="30" customWidth="1"/>
    <col min="16" max="16" width="23.85546875" style="30" customWidth="1"/>
    <col min="17" max="17" width="58" style="30" customWidth="1"/>
    <col min="18" max="18" width="27" style="30" customWidth="1"/>
    <col min="19" max="19" width="43" style="30" customWidth="1"/>
    <col min="20" max="16384" width="9.140625" style="30"/>
  </cols>
  <sheetData>
    <row r="1" spans="1:28" s="31" customFormat="1" ht="18.75" customHeight="1" x14ac:dyDescent="0.2">
      <c r="A1" s="3"/>
      <c r="S1" s="4" t="s">
        <v>0</v>
      </c>
    </row>
    <row r="2" spans="1:28" s="31" customFormat="1" ht="18.75" customHeight="1" x14ac:dyDescent="0.3">
      <c r="A2" s="3"/>
      <c r="S2" s="5" t="s">
        <v>1</v>
      </c>
    </row>
    <row r="3" spans="1:28" s="31" customFormat="1" ht="18.75" x14ac:dyDescent="0.3">
      <c r="S3" s="5" t="s">
        <v>71</v>
      </c>
    </row>
    <row r="4" spans="1:28" s="31" customFormat="1" ht="18.75" customHeight="1" x14ac:dyDescent="0.2">
      <c r="A4" s="347" t="str">
        <f>'1. паспорт местоположение'!A5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31" customFormat="1" ht="15.75" x14ac:dyDescent="0.2">
      <c r="A5" s="32"/>
    </row>
    <row r="6" spans="1:28" s="31" customFormat="1" ht="18.75" x14ac:dyDescent="0.2">
      <c r="A6" s="359" t="s">
        <v>3</v>
      </c>
      <c r="B6" s="359"/>
      <c r="C6" s="359"/>
      <c r="D6" s="359"/>
      <c r="E6" s="359"/>
      <c r="F6" s="359"/>
      <c r="G6" s="359"/>
      <c r="H6" s="359"/>
      <c r="I6" s="359"/>
      <c r="J6" s="359"/>
      <c r="K6" s="359"/>
      <c r="L6" s="359"/>
      <c r="M6" s="359"/>
      <c r="N6" s="359"/>
      <c r="O6" s="359"/>
      <c r="P6" s="359"/>
      <c r="Q6" s="359"/>
      <c r="R6" s="359"/>
      <c r="S6" s="359"/>
      <c r="T6" s="34"/>
      <c r="U6" s="34"/>
      <c r="V6" s="34"/>
      <c r="W6" s="34"/>
      <c r="X6" s="34"/>
      <c r="Y6" s="34"/>
      <c r="Z6" s="34"/>
      <c r="AA6" s="34"/>
      <c r="AB6" s="34"/>
    </row>
    <row r="7" spans="1:28" s="31" customFormat="1" ht="18.75" x14ac:dyDescent="0.2">
      <c r="A7" s="359"/>
      <c r="B7" s="359"/>
      <c r="C7" s="359"/>
      <c r="D7" s="359"/>
      <c r="E7" s="359"/>
      <c r="F7" s="359"/>
      <c r="G7" s="359"/>
      <c r="H7" s="359"/>
      <c r="I7" s="359"/>
      <c r="J7" s="359"/>
      <c r="K7" s="359"/>
      <c r="L7" s="359"/>
      <c r="M7" s="359"/>
      <c r="N7" s="359"/>
      <c r="O7" s="359"/>
      <c r="P7" s="359"/>
      <c r="Q7" s="359"/>
      <c r="R7" s="359"/>
      <c r="S7" s="359"/>
      <c r="T7" s="34"/>
      <c r="U7" s="34"/>
      <c r="V7" s="34"/>
      <c r="W7" s="34"/>
      <c r="X7" s="34"/>
      <c r="Y7" s="34"/>
      <c r="Z7" s="34"/>
      <c r="AA7" s="34"/>
      <c r="AB7" s="34"/>
    </row>
    <row r="8" spans="1:28" s="31" customFormat="1" ht="18.75" x14ac:dyDescent="0.2">
      <c r="A8" s="349" t="str">
        <f>'1. паспорт местоположение'!A9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
      <c r="U8" s="34"/>
      <c r="V8" s="34"/>
      <c r="W8" s="34"/>
      <c r="X8" s="34"/>
      <c r="Y8" s="34"/>
      <c r="Z8" s="34"/>
      <c r="AA8" s="34"/>
      <c r="AB8" s="34"/>
    </row>
    <row r="9" spans="1:28" s="31" customFormat="1" ht="18.75" x14ac:dyDescent="0.2">
      <c r="A9" s="353" t="s">
        <v>5</v>
      </c>
      <c r="B9" s="353"/>
      <c r="C9" s="353"/>
      <c r="D9" s="353"/>
      <c r="E9" s="353"/>
      <c r="F9" s="353"/>
      <c r="G9" s="353"/>
      <c r="H9" s="353"/>
      <c r="I9" s="353"/>
      <c r="J9" s="353"/>
      <c r="K9" s="353"/>
      <c r="L9" s="353"/>
      <c r="M9" s="353"/>
      <c r="N9" s="353"/>
      <c r="O9" s="353"/>
      <c r="P9" s="353"/>
      <c r="Q9" s="353"/>
      <c r="R9" s="353"/>
      <c r="S9" s="353"/>
      <c r="T9" s="34"/>
      <c r="U9" s="34"/>
      <c r="V9" s="34"/>
      <c r="W9" s="34"/>
      <c r="X9" s="34"/>
      <c r="Y9" s="34"/>
      <c r="Z9" s="34"/>
      <c r="AA9" s="34"/>
      <c r="AB9" s="34"/>
    </row>
    <row r="10" spans="1:28" s="31" customFormat="1" ht="18.75" x14ac:dyDescent="0.2">
      <c r="A10" s="359"/>
      <c r="B10" s="359"/>
      <c r="C10" s="359"/>
      <c r="D10" s="359"/>
      <c r="E10" s="359"/>
      <c r="F10" s="359"/>
      <c r="G10" s="359"/>
      <c r="H10" s="359"/>
      <c r="I10" s="359"/>
      <c r="J10" s="359"/>
      <c r="K10" s="359"/>
      <c r="L10" s="359"/>
      <c r="M10" s="359"/>
      <c r="N10" s="359"/>
      <c r="O10" s="359"/>
      <c r="P10" s="359"/>
      <c r="Q10" s="359"/>
      <c r="R10" s="359"/>
      <c r="S10" s="359"/>
      <c r="T10" s="34"/>
      <c r="U10" s="34"/>
      <c r="V10" s="34"/>
      <c r="W10" s="34"/>
      <c r="X10" s="34"/>
      <c r="Y10" s="34"/>
      <c r="Z10" s="34"/>
      <c r="AA10" s="34"/>
      <c r="AB10" s="34"/>
    </row>
    <row r="11" spans="1:28" s="31" customFormat="1" ht="18.75" x14ac:dyDescent="0.2">
      <c r="A11" s="349" t="str">
        <f>'1. паспорт местоположение'!A12</f>
        <v>N_48-0,4уст-26</v>
      </c>
      <c r="B11" s="349"/>
      <c r="C11" s="349"/>
      <c r="D11" s="349"/>
      <c r="E11" s="349"/>
      <c r="F11" s="349"/>
      <c r="G11" s="349"/>
      <c r="H11" s="349"/>
      <c r="I11" s="349"/>
      <c r="J11" s="349"/>
      <c r="K11" s="349"/>
      <c r="L11" s="349"/>
      <c r="M11" s="349"/>
      <c r="N11" s="349"/>
      <c r="O11" s="349"/>
      <c r="P11" s="349"/>
      <c r="Q11" s="349"/>
      <c r="R11" s="349"/>
      <c r="S11" s="349"/>
      <c r="T11" s="34"/>
      <c r="U11" s="34"/>
      <c r="V11" s="34"/>
      <c r="W11" s="34"/>
      <c r="X11" s="34"/>
      <c r="Y11" s="34"/>
      <c r="Z11" s="34"/>
      <c r="AA11" s="34"/>
      <c r="AB11" s="34"/>
    </row>
    <row r="12" spans="1:28" s="31"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34"/>
      <c r="U12" s="34"/>
      <c r="V12" s="34"/>
      <c r="W12" s="34"/>
      <c r="X12" s="34"/>
      <c r="Y12" s="34"/>
      <c r="Z12" s="34"/>
      <c r="AA12" s="34"/>
      <c r="AB12" s="34"/>
    </row>
    <row r="13" spans="1:28" s="31"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35"/>
      <c r="U13" s="35"/>
      <c r="V13" s="35"/>
      <c r="W13" s="35"/>
      <c r="X13" s="35"/>
      <c r="Y13" s="35"/>
      <c r="Z13" s="35"/>
      <c r="AA13" s="35"/>
      <c r="AB13" s="35"/>
    </row>
    <row r="14" spans="1:28" s="36" customFormat="1" ht="30.75" customHeight="1" x14ac:dyDescent="0.2">
      <c r="A14" s="34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4" s="349"/>
      <c r="C14" s="349"/>
      <c r="D14" s="349"/>
      <c r="E14" s="349"/>
      <c r="F14" s="349"/>
      <c r="G14" s="349"/>
      <c r="H14" s="349"/>
      <c r="I14" s="349"/>
      <c r="J14" s="349"/>
      <c r="K14" s="349"/>
      <c r="L14" s="349"/>
      <c r="M14" s="349"/>
      <c r="N14" s="349"/>
      <c r="O14" s="349"/>
      <c r="P14" s="349"/>
      <c r="Q14" s="349"/>
      <c r="R14" s="349"/>
      <c r="S14" s="349"/>
      <c r="T14" s="37"/>
      <c r="U14" s="37"/>
      <c r="V14" s="37"/>
      <c r="W14" s="37"/>
      <c r="X14" s="37"/>
      <c r="Y14" s="37"/>
      <c r="Z14" s="37"/>
      <c r="AA14" s="37"/>
      <c r="AB14" s="37"/>
    </row>
    <row r="15" spans="1:28" s="36"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38"/>
      <c r="U15" s="38"/>
      <c r="V15" s="38"/>
      <c r="W15" s="38"/>
      <c r="X15" s="38"/>
      <c r="Y15" s="38"/>
      <c r="Z15" s="38"/>
      <c r="AA15" s="38"/>
      <c r="AB15" s="38"/>
    </row>
    <row r="16" spans="1:28" s="36"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35"/>
      <c r="U16" s="35"/>
      <c r="V16" s="35"/>
      <c r="W16" s="35"/>
      <c r="X16" s="35"/>
      <c r="Y16" s="35"/>
    </row>
    <row r="17" spans="1:28" s="36" customFormat="1" ht="45.75" customHeight="1" x14ac:dyDescent="0.2">
      <c r="A17" s="355" t="s">
        <v>72</v>
      </c>
      <c r="B17" s="355"/>
      <c r="C17" s="355"/>
      <c r="D17" s="355"/>
      <c r="E17" s="355"/>
      <c r="F17" s="355"/>
      <c r="G17" s="355"/>
      <c r="H17" s="355"/>
      <c r="I17" s="355"/>
      <c r="J17" s="355"/>
      <c r="K17" s="355"/>
      <c r="L17" s="355"/>
      <c r="M17" s="355"/>
      <c r="N17" s="355"/>
      <c r="O17" s="355"/>
      <c r="P17" s="355"/>
      <c r="Q17" s="355"/>
      <c r="R17" s="355"/>
      <c r="S17" s="355"/>
      <c r="T17" s="39"/>
      <c r="U17" s="39"/>
      <c r="V17" s="39"/>
      <c r="W17" s="39"/>
      <c r="X17" s="39"/>
      <c r="Y17" s="39"/>
      <c r="Z17" s="39"/>
      <c r="AA17" s="39"/>
      <c r="AB17" s="39"/>
    </row>
    <row r="18" spans="1:28" s="3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
      <c r="U18" s="35"/>
      <c r="V18" s="35"/>
      <c r="W18" s="35"/>
      <c r="X18" s="35"/>
      <c r="Y18" s="35"/>
    </row>
    <row r="19" spans="1:28" s="36" customFormat="1" ht="54" customHeight="1" x14ac:dyDescent="0.2">
      <c r="A19" s="352" t="s">
        <v>11</v>
      </c>
      <c r="B19" s="352" t="s">
        <v>73</v>
      </c>
      <c r="C19" s="357" t="s">
        <v>74</v>
      </c>
      <c r="D19" s="352" t="s">
        <v>75</v>
      </c>
      <c r="E19" s="352" t="s">
        <v>76</v>
      </c>
      <c r="F19" s="352" t="s">
        <v>77</v>
      </c>
      <c r="G19" s="352" t="s">
        <v>78</v>
      </c>
      <c r="H19" s="352" t="s">
        <v>79</v>
      </c>
      <c r="I19" s="352" t="s">
        <v>80</v>
      </c>
      <c r="J19" s="352" t="s">
        <v>81</v>
      </c>
      <c r="K19" s="352" t="s">
        <v>82</v>
      </c>
      <c r="L19" s="352" t="s">
        <v>83</v>
      </c>
      <c r="M19" s="352" t="s">
        <v>84</v>
      </c>
      <c r="N19" s="352" t="s">
        <v>85</v>
      </c>
      <c r="O19" s="352" t="s">
        <v>86</v>
      </c>
      <c r="P19" s="352" t="s">
        <v>87</v>
      </c>
      <c r="Q19" s="352" t="s">
        <v>88</v>
      </c>
      <c r="R19" s="352"/>
      <c r="S19" s="351" t="s">
        <v>89</v>
      </c>
      <c r="T19" s="35"/>
      <c r="U19" s="35"/>
      <c r="V19" s="35"/>
      <c r="W19" s="35"/>
      <c r="X19" s="35"/>
      <c r="Y19" s="35"/>
    </row>
    <row r="20" spans="1:28" s="36" customFormat="1" ht="180.75" customHeight="1" x14ac:dyDescent="0.2">
      <c r="A20" s="352"/>
      <c r="B20" s="352"/>
      <c r="C20" s="358"/>
      <c r="D20" s="352"/>
      <c r="E20" s="352"/>
      <c r="F20" s="352"/>
      <c r="G20" s="352"/>
      <c r="H20" s="352"/>
      <c r="I20" s="352"/>
      <c r="J20" s="352"/>
      <c r="K20" s="352"/>
      <c r="L20" s="352"/>
      <c r="M20" s="352"/>
      <c r="N20" s="352"/>
      <c r="O20" s="352"/>
      <c r="P20" s="352"/>
      <c r="Q20" s="40" t="s">
        <v>90</v>
      </c>
      <c r="R20" s="41" t="s">
        <v>91</v>
      </c>
      <c r="S20" s="351"/>
      <c r="T20" s="35"/>
      <c r="U20" s="35"/>
      <c r="V20" s="35"/>
      <c r="W20" s="35"/>
      <c r="X20" s="35"/>
      <c r="Y20" s="35"/>
    </row>
    <row r="21" spans="1:28" s="36" customFormat="1" ht="18.75" x14ac:dyDescent="0.2">
      <c r="A21" s="40">
        <v>1</v>
      </c>
      <c r="B21" s="42">
        <v>2</v>
      </c>
      <c r="C21" s="40">
        <v>3</v>
      </c>
      <c r="D21" s="42">
        <v>4</v>
      </c>
      <c r="E21" s="40">
        <v>5</v>
      </c>
      <c r="F21" s="42">
        <v>6</v>
      </c>
      <c r="G21" s="40">
        <v>7</v>
      </c>
      <c r="H21" s="42">
        <v>8</v>
      </c>
      <c r="I21" s="40">
        <v>9</v>
      </c>
      <c r="J21" s="42">
        <v>10</v>
      </c>
      <c r="K21" s="40">
        <v>11</v>
      </c>
      <c r="L21" s="42">
        <v>12</v>
      </c>
      <c r="M21" s="40">
        <v>13</v>
      </c>
      <c r="N21" s="42">
        <v>14</v>
      </c>
      <c r="O21" s="40">
        <v>15</v>
      </c>
      <c r="P21" s="42">
        <v>16</v>
      </c>
      <c r="Q21" s="40">
        <v>17</v>
      </c>
      <c r="R21" s="42">
        <v>18</v>
      </c>
      <c r="S21" s="40">
        <v>19</v>
      </c>
      <c r="T21" s="35"/>
      <c r="U21" s="35"/>
      <c r="V21" s="35"/>
      <c r="W21" s="35"/>
      <c r="X21" s="35"/>
      <c r="Y21" s="35"/>
    </row>
    <row r="22" spans="1:28" s="36" customFormat="1" ht="69" customHeight="1" x14ac:dyDescent="0.2">
      <c r="A22" s="43" t="s">
        <v>92</v>
      </c>
      <c r="B22" s="43" t="s">
        <v>92</v>
      </c>
      <c r="C22" s="43" t="s">
        <v>92</v>
      </c>
      <c r="D22" s="43" t="s">
        <v>92</v>
      </c>
      <c r="E22" s="43" t="s">
        <v>92</v>
      </c>
      <c r="F22" s="43" t="s">
        <v>92</v>
      </c>
      <c r="G22" s="43" t="s">
        <v>92</v>
      </c>
      <c r="H22" s="43" t="s">
        <v>92</v>
      </c>
      <c r="I22" s="43" t="s">
        <v>92</v>
      </c>
      <c r="J22" s="43" t="s">
        <v>92</v>
      </c>
      <c r="K22" s="43" t="s">
        <v>92</v>
      </c>
      <c r="L22" s="43" t="s">
        <v>92</v>
      </c>
      <c r="M22" s="43" t="s">
        <v>92</v>
      </c>
      <c r="N22" s="43" t="s">
        <v>92</v>
      </c>
      <c r="O22" s="43" t="s">
        <v>92</v>
      </c>
      <c r="P22" s="43" t="s">
        <v>92</v>
      </c>
      <c r="Q22" s="43" t="s">
        <v>92</v>
      </c>
      <c r="R22" s="43" t="s">
        <v>92</v>
      </c>
      <c r="S22" s="43" t="s">
        <v>92</v>
      </c>
      <c r="T22" s="35"/>
      <c r="U22" s="35"/>
      <c r="V22" s="35"/>
      <c r="W22" s="35"/>
      <c r="X22" s="35"/>
      <c r="Y22" s="3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zoomScale="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38.71093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8554687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45" t="s">
        <v>0</v>
      </c>
    </row>
    <row r="3" spans="1:20" s="46" customFormat="1" ht="18.75" customHeight="1" x14ac:dyDescent="0.3">
      <c r="A3" s="47"/>
      <c r="T3" s="48" t="s">
        <v>1</v>
      </c>
    </row>
    <row r="4" spans="1:20" s="46" customFormat="1" ht="18.75" customHeight="1" x14ac:dyDescent="0.3">
      <c r="A4" s="47"/>
      <c r="T4" s="48" t="s">
        <v>71</v>
      </c>
    </row>
    <row r="5" spans="1:20" s="46" customFormat="1" ht="18.75" customHeight="1" x14ac:dyDescent="0.3">
      <c r="A5" s="47"/>
      <c r="T5" s="48"/>
    </row>
    <row r="6" spans="1:20" s="46" customFormat="1" x14ac:dyDescent="0.2">
      <c r="A6" s="379" t="str">
        <f>'1. паспорт местоположение'!A5</f>
        <v>Год раскрытия информации: 2026 год</v>
      </c>
      <c r="B6" s="379"/>
      <c r="C6" s="379"/>
      <c r="D6" s="379"/>
      <c r="E6" s="379"/>
      <c r="F6" s="379"/>
      <c r="G6" s="379"/>
      <c r="H6" s="379"/>
      <c r="I6" s="379"/>
      <c r="J6" s="379"/>
      <c r="K6" s="379"/>
      <c r="L6" s="379"/>
      <c r="M6" s="379"/>
      <c r="N6" s="379"/>
      <c r="O6" s="379"/>
      <c r="P6" s="379"/>
      <c r="Q6" s="379"/>
      <c r="R6" s="379"/>
      <c r="S6" s="379"/>
      <c r="T6" s="379"/>
    </row>
    <row r="7" spans="1:20" s="46" customFormat="1" x14ac:dyDescent="0.2">
      <c r="A7" s="49"/>
    </row>
    <row r="8" spans="1:20" s="46" customFormat="1" ht="18.75" x14ac:dyDescent="0.2">
      <c r="A8" s="377" t="s">
        <v>3</v>
      </c>
      <c r="B8" s="377"/>
      <c r="C8" s="377"/>
      <c r="D8" s="377"/>
      <c r="E8" s="377"/>
      <c r="F8" s="377"/>
      <c r="G8" s="377"/>
      <c r="H8" s="377"/>
      <c r="I8" s="377"/>
      <c r="J8" s="377"/>
      <c r="K8" s="377"/>
      <c r="L8" s="377"/>
      <c r="M8" s="377"/>
      <c r="N8" s="377"/>
      <c r="O8" s="377"/>
      <c r="P8" s="377"/>
      <c r="Q8" s="377"/>
      <c r="R8" s="377"/>
      <c r="S8" s="377"/>
      <c r="T8" s="377"/>
    </row>
    <row r="9" spans="1:20" s="46"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46" customFormat="1" ht="18.75" customHeight="1" x14ac:dyDescent="0.2">
      <c r="A10" s="378" t="str">
        <f>'1. паспорт местоположение'!A9</f>
        <v>Акционерное общество "Россети Янтарь" ДЗО  ПАО "Россети"</v>
      </c>
      <c r="B10" s="378"/>
      <c r="C10" s="378"/>
      <c r="D10" s="378"/>
      <c r="E10" s="378"/>
      <c r="F10" s="378"/>
      <c r="G10" s="378"/>
      <c r="H10" s="378"/>
      <c r="I10" s="378"/>
      <c r="J10" s="378"/>
      <c r="K10" s="378"/>
      <c r="L10" s="378"/>
      <c r="M10" s="378"/>
      <c r="N10" s="378"/>
      <c r="O10" s="378"/>
      <c r="P10" s="378"/>
      <c r="Q10" s="378"/>
      <c r="R10" s="378"/>
      <c r="S10" s="378"/>
      <c r="T10" s="378"/>
    </row>
    <row r="11" spans="1:20" s="46" customFormat="1" ht="18.75" customHeight="1" x14ac:dyDescent="0.2">
      <c r="A11" s="360" t="s">
        <v>5</v>
      </c>
      <c r="B11" s="360"/>
      <c r="C11" s="360"/>
      <c r="D11" s="360"/>
      <c r="E11" s="360"/>
      <c r="F11" s="360"/>
      <c r="G11" s="360"/>
      <c r="H11" s="360"/>
      <c r="I11" s="360"/>
      <c r="J11" s="360"/>
      <c r="K11" s="360"/>
      <c r="L11" s="360"/>
      <c r="M11" s="360"/>
      <c r="N11" s="360"/>
      <c r="O11" s="360"/>
      <c r="P11" s="360"/>
      <c r="Q11" s="360"/>
      <c r="R11" s="360"/>
      <c r="S11" s="360"/>
      <c r="T11" s="360"/>
    </row>
    <row r="12" spans="1:20" s="46"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46" customFormat="1" ht="18.75" customHeight="1" x14ac:dyDescent="0.2">
      <c r="A13" s="378" t="str">
        <f>'1. паспорт местоположение'!A12</f>
        <v>N_48-0,4уст-26</v>
      </c>
      <c r="B13" s="378"/>
      <c r="C13" s="378"/>
      <c r="D13" s="378"/>
      <c r="E13" s="378"/>
      <c r="F13" s="378"/>
      <c r="G13" s="378"/>
      <c r="H13" s="378"/>
      <c r="I13" s="378"/>
      <c r="J13" s="378"/>
      <c r="K13" s="378"/>
      <c r="L13" s="378"/>
      <c r="M13" s="378"/>
      <c r="N13" s="378"/>
      <c r="O13" s="378"/>
      <c r="P13" s="378"/>
      <c r="Q13" s="378"/>
      <c r="R13" s="378"/>
      <c r="S13" s="378"/>
      <c r="T13" s="378"/>
    </row>
    <row r="14" spans="1:20" s="46"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46"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50" customFormat="1" ht="34.5" customHeight="1" x14ac:dyDescent="0.2">
      <c r="A16" s="378"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6" s="378"/>
      <c r="C16" s="378"/>
      <c r="D16" s="378"/>
      <c r="E16" s="378"/>
      <c r="F16" s="378"/>
      <c r="G16" s="378"/>
      <c r="H16" s="378"/>
      <c r="I16" s="378"/>
      <c r="J16" s="378"/>
      <c r="K16" s="378"/>
      <c r="L16" s="378"/>
      <c r="M16" s="378"/>
      <c r="N16" s="378"/>
      <c r="O16" s="378"/>
      <c r="P16" s="378"/>
      <c r="Q16" s="378"/>
      <c r="R16" s="378"/>
      <c r="S16" s="378"/>
      <c r="T16" s="378"/>
    </row>
    <row r="17" spans="1:20" s="50" customFormat="1" ht="15" customHeight="1" x14ac:dyDescent="0.2">
      <c r="A17" s="360" t="s">
        <v>9</v>
      </c>
      <c r="B17" s="360"/>
      <c r="C17" s="360"/>
      <c r="D17" s="360"/>
      <c r="E17" s="360"/>
      <c r="F17" s="360"/>
      <c r="G17" s="360"/>
      <c r="H17" s="360"/>
      <c r="I17" s="360"/>
      <c r="J17" s="360"/>
      <c r="K17" s="360"/>
      <c r="L17" s="360"/>
      <c r="M17" s="360"/>
      <c r="N17" s="360"/>
      <c r="O17" s="360"/>
      <c r="P17" s="360"/>
      <c r="Q17" s="360"/>
      <c r="R17" s="360"/>
      <c r="S17" s="360"/>
      <c r="T17" s="360"/>
    </row>
    <row r="18" spans="1:20" s="50"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50" customFormat="1" ht="15" customHeight="1" x14ac:dyDescent="0.2">
      <c r="A19" s="362" t="s">
        <v>93</v>
      </c>
      <c r="B19" s="362"/>
      <c r="C19" s="362"/>
      <c r="D19" s="362"/>
      <c r="E19" s="362"/>
      <c r="F19" s="362"/>
      <c r="G19" s="362"/>
      <c r="H19" s="362"/>
      <c r="I19" s="362"/>
      <c r="J19" s="362"/>
      <c r="K19" s="362"/>
      <c r="L19" s="362"/>
      <c r="M19" s="362"/>
      <c r="N19" s="362"/>
      <c r="O19" s="362"/>
      <c r="P19" s="362"/>
      <c r="Q19" s="362"/>
      <c r="R19" s="362"/>
      <c r="S19" s="362"/>
      <c r="T19" s="362"/>
    </row>
    <row r="20" spans="1:20" s="51"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11</v>
      </c>
      <c r="B21" s="367" t="s">
        <v>94</v>
      </c>
      <c r="C21" s="368"/>
      <c r="D21" s="371" t="s">
        <v>95</v>
      </c>
      <c r="E21" s="367" t="s">
        <v>96</v>
      </c>
      <c r="F21" s="368"/>
      <c r="G21" s="367" t="s">
        <v>97</v>
      </c>
      <c r="H21" s="368"/>
      <c r="I21" s="367" t="s">
        <v>98</v>
      </c>
      <c r="J21" s="368"/>
      <c r="K21" s="371" t="s">
        <v>99</v>
      </c>
      <c r="L21" s="367" t="s">
        <v>100</v>
      </c>
      <c r="M21" s="368"/>
      <c r="N21" s="367" t="s">
        <v>101</v>
      </c>
      <c r="O21" s="368"/>
      <c r="P21" s="371" t="s">
        <v>102</v>
      </c>
      <c r="Q21" s="374" t="s">
        <v>103</v>
      </c>
      <c r="R21" s="375"/>
      <c r="S21" s="374" t="s">
        <v>104</v>
      </c>
      <c r="T21" s="376"/>
    </row>
    <row r="22" spans="1:20" ht="204.75" customHeight="1" x14ac:dyDescent="0.25">
      <c r="A22" s="365"/>
      <c r="B22" s="369"/>
      <c r="C22" s="370"/>
      <c r="D22" s="372"/>
      <c r="E22" s="369"/>
      <c r="F22" s="370"/>
      <c r="G22" s="369"/>
      <c r="H22" s="370"/>
      <c r="I22" s="369"/>
      <c r="J22" s="370"/>
      <c r="K22" s="373"/>
      <c r="L22" s="369"/>
      <c r="M22" s="370"/>
      <c r="N22" s="369"/>
      <c r="O22" s="370"/>
      <c r="P22" s="373"/>
      <c r="Q22" s="53" t="s">
        <v>105</v>
      </c>
      <c r="R22" s="53" t="s">
        <v>106</v>
      </c>
      <c r="S22" s="53" t="s">
        <v>107</v>
      </c>
      <c r="T22" s="53" t="s">
        <v>108</v>
      </c>
    </row>
    <row r="23" spans="1:20" ht="51.75" customHeight="1" x14ac:dyDescent="0.25">
      <c r="A23" s="366"/>
      <c r="B23" s="53" t="s">
        <v>109</v>
      </c>
      <c r="C23" s="53" t="s">
        <v>110</v>
      </c>
      <c r="D23" s="373"/>
      <c r="E23" s="53" t="s">
        <v>109</v>
      </c>
      <c r="F23" s="53" t="s">
        <v>110</v>
      </c>
      <c r="G23" s="53" t="s">
        <v>109</v>
      </c>
      <c r="H23" s="53" t="s">
        <v>110</v>
      </c>
      <c r="I23" s="53" t="s">
        <v>109</v>
      </c>
      <c r="J23" s="53" t="s">
        <v>110</v>
      </c>
      <c r="K23" s="53" t="s">
        <v>109</v>
      </c>
      <c r="L23" s="53" t="s">
        <v>109</v>
      </c>
      <c r="M23" s="53" t="s">
        <v>110</v>
      </c>
      <c r="N23" s="53" t="s">
        <v>109</v>
      </c>
      <c r="O23" s="53" t="s">
        <v>110</v>
      </c>
      <c r="P23" s="52" t="s">
        <v>109</v>
      </c>
      <c r="Q23" s="53" t="s">
        <v>109</v>
      </c>
      <c r="R23" s="53" t="s">
        <v>109</v>
      </c>
      <c r="S23" s="53" t="s">
        <v>109</v>
      </c>
      <c r="T23" s="53"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21.75" customHeight="1" x14ac:dyDescent="0.25">
      <c r="A25" s="55" t="s">
        <v>92</v>
      </c>
      <c r="B25" s="55" t="s">
        <v>92</v>
      </c>
      <c r="C25" s="55" t="s">
        <v>92</v>
      </c>
      <c r="D25" s="56" t="s">
        <v>92</v>
      </c>
      <c r="E25" s="55" t="s">
        <v>92</v>
      </c>
      <c r="F25" s="55" t="s">
        <v>92</v>
      </c>
      <c r="G25" s="55" t="s">
        <v>92</v>
      </c>
      <c r="H25" s="55" t="s">
        <v>92</v>
      </c>
      <c r="I25" s="55" t="s">
        <v>92</v>
      </c>
      <c r="J25" s="55" t="s">
        <v>92</v>
      </c>
      <c r="K25" s="55" t="s">
        <v>92</v>
      </c>
      <c r="L25" s="55" t="s">
        <v>92</v>
      </c>
      <c r="M25" s="55" t="s">
        <v>92</v>
      </c>
      <c r="N25" s="55" t="s">
        <v>92</v>
      </c>
      <c r="O25" s="55" t="s">
        <v>92</v>
      </c>
      <c r="P25" s="55" t="s">
        <v>92</v>
      </c>
      <c r="Q25" s="55" t="s">
        <v>92</v>
      </c>
      <c r="R25" s="55" t="s">
        <v>92</v>
      </c>
      <c r="S25" s="55" t="s">
        <v>92</v>
      </c>
      <c r="T25" s="55" t="s">
        <v>92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18.42578125" style="57" customWidth="1"/>
    <col min="14" max="14" width="18.140625" style="57" customWidth="1"/>
    <col min="15" max="15" width="11" style="57" customWidth="1"/>
    <col min="16" max="16" width="9.855468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2" width="32.7109375" style="57" customWidth="1"/>
    <col min="23" max="23" width="22.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 t="s">
        <v>0</v>
      </c>
    </row>
    <row r="2" spans="1:27" s="31" customFormat="1" ht="18.75" customHeight="1" x14ac:dyDescent="0.3">
      <c r="E2" s="3"/>
      <c r="AA2" s="5" t="s">
        <v>1</v>
      </c>
    </row>
    <row r="3" spans="1:27" s="31" customFormat="1" ht="18.75" customHeight="1" x14ac:dyDescent="0.3">
      <c r="E3" s="3"/>
      <c r="AA3" s="5" t="s">
        <v>71</v>
      </c>
    </row>
    <row r="4" spans="1:27" s="31" customFormat="1" x14ac:dyDescent="0.2">
      <c r="E4" s="32"/>
    </row>
    <row r="5" spans="1:27" s="31" customFormat="1" x14ac:dyDescent="0.2">
      <c r="A5" s="347" t="str">
        <f>'1. паспорт местоположение'!A5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31" customFormat="1" x14ac:dyDescent="0.2">
      <c r="A6" s="7"/>
      <c r="B6" s="7"/>
      <c r="C6" s="7"/>
      <c r="D6" s="7"/>
      <c r="E6" s="7"/>
      <c r="F6" s="7"/>
      <c r="G6" s="7"/>
      <c r="H6" s="7"/>
      <c r="I6" s="7"/>
      <c r="J6" s="7"/>
      <c r="K6" s="7"/>
      <c r="L6" s="7"/>
      <c r="M6" s="7"/>
      <c r="N6" s="7"/>
      <c r="O6" s="7"/>
      <c r="P6" s="7"/>
      <c r="Q6" s="7"/>
      <c r="R6" s="7"/>
      <c r="S6" s="7"/>
      <c r="T6" s="7"/>
    </row>
    <row r="7" spans="1:27" s="31"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1" customFormat="1" ht="18.75" x14ac:dyDescent="0.2">
      <c r="E8" s="33"/>
      <c r="F8" s="33"/>
      <c r="G8" s="33"/>
      <c r="H8" s="33"/>
      <c r="I8" s="33"/>
      <c r="J8" s="33"/>
      <c r="K8" s="33"/>
      <c r="L8" s="33"/>
      <c r="M8" s="33"/>
      <c r="N8" s="33"/>
      <c r="O8" s="33"/>
      <c r="P8" s="33"/>
      <c r="Q8" s="33"/>
      <c r="R8" s="33"/>
      <c r="S8" s="34"/>
      <c r="T8" s="34"/>
      <c r="U8" s="34"/>
      <c r="V8" s="34"/>
      <c r="W8" s="34"/>
    </row>
    <row r="9" spans="1:27" s="31" customFormat="1" ht="18.75" customHeight="1" x14ac:dyDescent="0.2">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31"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1" customFormat="1" ht="18.75" x14ac:dyDescent="0.2">
      <c r="E11" s="33"/>
      <c r="F11" s="33"/>
      <c r="G11" s="33"/>
      <c r="H11" s="33"/>
      <c r="I11" s="33"/>
      <c r="J11" s="33"/>
      <c r="K11" s="33"/>
      <c r="L11" s="33"/>
      <c r="M11" s="33"/>
      <c r="N11" s="33"/>
      <c r="O11" s="33"/>
      <c r="P11" s="33"/>
      <c r="Q11" s="33"/>
      <c r="R11" s="33"/>
      <c r="S11" s="34"/>
      <c r="T11" s="34"/>
      <c r="U11" s="34"/>
      <c r="V11" s="34"/>
      <c r="W11" s="34"/>
    </row>
    <row r="12" spans="1:27" s="31" customFormat="1" ht="18.75" customHeight="1" x14ac:dyDescent="0.2">
      <c r="A12" s="349" t="str">
        <f>'1. паспорт местоположение'!A12:C12</f>
        <v>N_48-0,4уст-26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31"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1"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27" s="36" customFormat="1" ht="33" customHeight="1" x14ac:dyDescent="0.2">
      <c r="A15" s="34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6"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36" customFormat="1" ht="15" customHeight="1" x14ac:dyDescent="0.2">
      <c r="E17" s="35"/>
      <c r="F17" s="35"/>
      <c r="G17" s="35"/>
      <c r="H17" s="35"/>
      <c r="I17" s="35"/>
      <c r="J17" s="35"/>
      <c r="K17" s="35"/>
      <c r="L17" s="35"/>
      <c r="M17" s="35"/>
      <c r="N17" s="35"/>
      <c r="O17" s="35"/>
      <c r="P17" s="35"/>
      <c r="Q17" s="35"/>
      <c r="R17" s="35"/>
      <c r="S17" s="35"/>
      <c r="T17" s="35"/>
      <c r="U17" s="35"/>
      <c r="V17" s="35"/>
      <c r="W17" s="35"/>
    </row>
    <row r="18" spans="1:27" s="36"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111</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8" customFormat="1" ht="21" customHeight="1" x14ac:dyDescent="0.25"/>
    <row r="21" spans="1:27" ht="15.75" customHeight="1" x14ac:dyDescent="0.25">
      <c r="A21" s="380" t="s">
        <v>11</v>
      </c>
      <c r="B21" s="382" t="s">
        <v>112</v>
      </c>
      <c r="C21" s="383"/>
      <c r="D21" s="382" t="s">
        <v>113</v>
      </c>
      <c r="E21" s="383"/>
      <c r="F21" s="386" t="s">
        <v>82</v>
      </c>
      <c r="G21" s="387"/>
      <c r="H21" s="387"/>
      <c r="I21" s="389"/>
      <c r="J21" s="380" t="s">
        <v>114</v>
      </c>
      <c r="K21" s="382" t="s">
        <v>115</v>
      </c>
      <c r="L21" s="383"/>
      <c r="M21" s="382" t="s">
        <v>116</v>
      </c>
      <c r="N21" s="383"/>
      <c r="O21" s="382" t="s">
        <v>117</v>
      </c>
      <c r="P21" s="383"/>
      <c r="Q21" s="382" t="s">
        <v>118</v>
      </c>
      <c r="R21" s="383"/>
      <c r="S21" s="380" t="s">
        <v>119</v>
      </c>
      <c r="T21" s="380" t="s">
        <v>120</v>
      </c>
      <c r="U21" s="380" t="s">
        <v>121</v>
      </c>
      <c r="V21" s="382" t="s">
        <v>122</v>
      </c>
      <c r="W21" s="383"/>
      <c r="X21" s="386" t="s">
        <v>103</v>
      </c>
      <c r="Y21" s="387"/>
      <c r="Z21" s="386" t="s">
        <v>104</v>
      </c>
      <c r="AA21" s="387"/>
    </row>
    <row r="22" spans="1:27" ht="216" customHeight="1" x14ac:dyDescent="0.25">
      <c r="A22" s="388"/>
      <c r="B22" s="384"/>
      <c r="C22" s="385"/>
      <c r="D22" s="384"/>
      <c r="E22" s="385"/>
      <c r="F22" s="386" t="s">
        <v>123</v>
      </c>
      <c r="G22" s="389"/>
      <c r="H22" s="386" t="s">
        <v>124</v>
      </c>
      <c r="I22" s="389"/>
      <c r="J22" s="381"/>
      <c r="K22" s="384"/>
      <c r="L22" s="385"/>
      <c r="M22" s="384"/>
      <c r="N22" s="385"/>
      <c r="O22" s="384"/>
      <c r="P22" s="385"/>
      <c r="Q22" s="384"/>
      <c r="R22" s="385"/>
      <c r="S22" s="381"/>
      <c r="T22" s="381"/>
      <c r="U22" s="381"/>
      <c r="V22" s="384"/>
      <c r="W22" s="385"/>
      <c r="X22" s="60" t="s">
        <v>105</v>
      </c>
      <c r="Y22" s="60" t="s">
        <v>106</v>
      </c>
      <c r="Z22" s="60" t="s">
        <v>107</v>
      </c>
      <c r="AA22" s="60" t="s">
        <v>108</v>
      </c>
    </row>
    <row r="23" spans="1:27" ht="60" customHeight="1" x14ac:dyDescent="0.25">
      <c r="A23" s="381"/>
      <c r="B23" s="59" t="s">
        <v>109</v>
      </c>
      <c r="C23" s="59"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60" t="s">
        <v>109</v>
      </c>
      <c r="AA23" s="60" t="s">
        <v>109</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58" customFormat="1" ht="61.5" customHeight="1" x14ac:dyDescent="0.25">
      <c r="A25" s="62" t="s">
        <v>92</v>
      </c>
      <c r="B25" s="62" t="s">
        <v>92</v>
      </c>
      <c r="C25" s="62" t="s">
        <v>92</v>
      </c>
      <c r="D25" s="62" t="s">
        <v>92</v>
      </c>
      <c r="E25" s="62" t="s">
        <v>92</v>
      </c>
      <c r="F25" s="60" t="s">
        <v>92</v>
      </c>
      <c r="G25" s="60" t="s">
        <v>92</v>
      </c>
      <c r="H25" s="60" t="s">
        <v>92</v>
      </c>
      <c r="I25" s="60" t="s">
        <v>92</v>
      </c>
      <c r="J25" s="63" t="s">
        <v>92</v>
      </c>
      <c r="K25" s="64" t="s">
        <v>92</v>
      </c>
      <c r="L25" s="65" t="s">
        <v>92</v>
      </c>
      <c r="M25" s="66" t="s">
        <v>92</v>
      </c>
      <c r="N25" s="66" t="s">
        <v>92</v>
      </c>
      <c r="O25" s="60" t="s">
        <v>92</v>
      </c>
      <c r="P25" s="60" t="s">
        <v>92</v>
      </c>
      <c r="Q25" s="63" t="s">
        <v>92</v>
      </c>
      <c r="R25" s="67" t="s">
        <v>92</v>
      </c>
      <c r="S25" s="64" t="s">
        <v>92</v>
      </c>
      <c r="T25" s="64" t="s">
        <v>92</v>
      </c>
      <c r="U25" s="64" t="s">
        <v>92</v>
      </c>
      <c r="V25" s="64" t="s">
        <v>92</v>
      </c>
      <c r="W25" s="68" t="s">
        <v>92</v>
      </c>
      <c r="X25" s="69" t="s">
        <v>92</v>
      </c>
      <c r="Y25" s="69" t="s">
        <v>92</v>
      </c>
      <c r="Z25" s="69" t="s">
        <v>92</v>
      </c>
      <c r="AA25" s="69" t="s">
        <v>92</v>
      </c>
    </row>
    <row r="26" spans="1:27" s="70" customFormat="1" ht="12.75" x14ac:dyDescent="0.2">
      <c r="A26" s="71"/>
      <c r="B26" s="71"/>
      <c r="C26" s="71"/>
      <c r="E26" s="71"/>
    </row>
    <row r="27" spans="1:27" s="70" customFormat="1" ht="12.75" x14ac:dyDescent="0.2">
      <c r="A27" s="71"/>
      <c r="B27" s="71"/>
      <c r="C27" s="71"/>
    </row>
  </sheetData>
  <mergeCells count="27">
    <mergeCell ref="A5:AA5"/>
    <mergeCell ref="E7:Y7"/>
    <mergeCell ref="A9:AA9"/>
    <mergeCell ref="E10:Y10"/>
    <mergeCell ref="A12:AA12"/>
    <mergeCell ref="E13:Y13"/>
    <mergeCell ref="A15:AA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8" sqref="C28"/>
    </sheetView>
  </sheetViews>
  <sheetFormatPr defaultColWidth="9.140625" defaultRowHeight="15" x14ac:dyDescent="0.25"/>
  <cols>
    <col min="1" max="1" width="6.140625" style="30" customWidth="1"/>
    <col min="2" max="2" width="53.5703125" style="30" customWidth="1"/>
    <col min="3" max="3" width="127.140625" style="1" customWidth="1"/>
    <col min="4" max="4" width="46.5703125" style="1" customWidth="1"/>
    <col min="5" max="5" width="36.5703125" style="30" customWidth="1"/>
    <col min="6" max="6" width="20" style="30" customWidth="1"/>
    <col min="7" max="7" width="25.5703125" style="30" customWidth="1"/>
    <col min="8" max="8" width="16.42578125" style="30" customWidth="1"/>
    <col min="9" max="16384" width="9.140625" style="30"/>
  </cols>
  <sheetData>
    <row r="1" spans="1:29" s="31" customFormat="1" ht="18.75" customHeight="1" x14ac:dyDescent="0.2">
      <c r="A1" s="3"/>
      <c r="C1" s="4" t="s">
        <v>0</v>
      </c>
      <c r="D1" s="3"/>
    </row>
    <row r="2" spans="1:29" s="31" customFormat="1" ht="18.75" customHeight="1" x14ac:dyDescent="0.3">
      <c r="A2" s="3"/>
      <c r="C2" s="5" t="s">
        <v>1</v>
      </c>
      <c r="D2" s="3"/>
    </row>
    <row r="3" spans="1:29" s="31" customFormat="1" ht="18.75" x14ac:dyDescent="0.3">
      <c r="A3" s="32"/>
      <c r="C3" s="5" t="s">
        <v>71</v>
      </c>
      <c r="D3" s="3"/>
    </row>
    <row r="4" spans="1:29" s="31" customFormat="1" ht="18.75" x14ac:dyDescent="0.3">
      <c r="A4" s="32"/>
      <c r="C4" s="5"/>
      <c r="D4" s="3"/>
    </row>
    <row r="5" spans="1:29" s="31" customFormat="1" ht="15.75" x14ac:dyDescent="0.2">
      <c r="A5" s="347" t="str">
        <f>'1. паспорт местоположение'!A5</f>
        <v>Год раскрытия информации: 2026 год</v>
      </c>
      <c r="B5" s="347"/>
      <c r="C5" s="347"/>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31" customFormat="1" ht="18.75" x14ac:dyDescent="0.3">
      <c r="A6" s="32"/>
      <c r="C6" s="3"/>
      <c r="D6" s="3"/>
      <c r="G6" s="5"/>
    </row>
    <row r="7" spans="1:29" s="31" customFormat="1" ht="18.75" x14ac:dyDescent="0.2">
      <c r="A7" s="359" t="s">
        <v>3</v>
      </c>
      <c r="B7" s="359"/>
      <c r="C7" s="359"/>
      <c r="D7" s="10"/>
      <c r="E7" s="34"/>
      <c r="F7" s="34"/>
      <c r="G7" s="34"/>
      <c r="H7" s="34"/>
      <c r="I7" s="34"/>
      <c r="J7" s="34"/>
      <c r="K7" s="34"/>
      <c r="L7" s="34"/>
      <c r="M7" s="34"/>
      <c r="N7" s="34"/>
      <c r="O7" s="34"/>
      <c r="P7" s="34"/>
      <c r="Q7" s="34"/>
      <c r="R7" s="34"/>
      <c r="S7" s="34"/>
      <c r="T7" s="34"/>
      <c r="U7" s="34"/>
    </row>
    <row r="8" spans="1:29" s="31" customFormat="1" ht="18.75" x14ac:dyDescent="0.2">
      <c r="A8" s="359"/>
      <c r="B8" s="359"/>
      <c r="C8" s="359"/>
      <c r="D8" s="9"/>
      <c r="E8" s="33"/>
      <c r="F8" s="33"/>
      <c r="G8" s="33"/>
      <c r="H8" s="34"/>
      <c r="I8" s="34"/>
      <c r="J8" s="34"/>
      <c r="K8" s="34"/>
      <c r="L8" s="34"/>
      <c r="M8" s="34"/>
      <c r="N8" s="34"/>
      <c r="O8" s="34"/>
      <c r="P8" s="34"/>
      <c r="Q8" s="34"/>
      <c r="R8" s="34"/>
      <c r="S8" s="34"/>
      <c r="T8" s="34"/>
      <c r="U8" s="34"/>
    </row>
    <row r="9" spans="1:29" s="31" customFormat="1" ht="18.75" x14ac:dyDescent="0.2">
      <c r="A9" s="393" t="str">
        <f>'1. паспорт местоположение'!A9</f>
        <v>Акционерное общество "Россети Янтарь" ДЗО  ПАО "Россети"</v>
      </c>
      <c r="B9" s="393"/>
      <c r="C9" s="393"/>
      <c r="D9" s="11"/>
      <c r="E9" s="37"/>
      <c r="F9" s="37"/>
      <c r="G9" s="37"/>
      <c r="H9" s="34"/>
      <c r="I9" s="34"/>
      <c r="J9" s="34"/>
      <c r="K9" s="34"/>
      <c r="L9" s="34"/>
      <c r="M9" s="34"/>
      <c r="N9" s="34"/>
      <c r="O9" s="34"/>
      <c r="P9" s="34"/>
      <c r="Q9" s="34"/>
      <c r="R9" s="34"/>
      <c r="S9" s="34"/>
      <c r="T9" s="34"/>
      <c r="U9" s="34"/>
    </row>
    <row r="10" spans="1:29" s="31" customFormat="1" ht="18.75" x14ac:dyDescent="0.2">
      <c r="A10" s="353" t="s">
        <v>5</v>
      </c>
      <c r="B10" s="353"/>
      <c r="C10" s="353"/>
      <c r="D10" s="12"/>
      <c r="E10" s="38"/>
      <c r="F10" s="38"/>
      <c r="G10" s="38"/>
      <c r="H10" s="34"/>
      <c r="I10" s="34"/>
      <c r="J10" s="34"/>
      <c r="K10" s="34"/>
      <c r="L10" s="34"/>
      <c r="M10" s="34"/>
      <c r="N10" s="34"/>
      <c r="O10" s="34"/>
      <c r="P10" s="34"/>
      <c r="Q10" s="34"/>
      <c r="R10" s="34"/>
      <c r="S10" s="34"/>
      <c r="T10" s="34"/>
      <c r="U10" s="34"/>
    </row>
    <row r="11" spans="1:29" s="31" customFormat="1" ht="18.75" x14ac:dyDescent="0.2">
      <c r="A11" s="359"/>
      <c r="B11" s="359"/>
      <c r="C11" s="359"/>
      <c r="D11" s="9"/>
      <c r="E11" s="33"/>
      <c r="F11" s="33"/>
      <c r="G11" s="33"/>
      <c r="H11" s="34"/>
      <c r="I11" s="34"/>
      <c r="J11" s="34"/>
      <c r="K11" s="34"/>
      <c r="L11" s="34"/>
      <c r="M11" s="34"/>
      <c r="N11" s="34"/>
      <c r="O11" s="34"/>
      <c r="P11" s="34"/>
      <c r="Q11" s="34"/>
      <c r="R11" s="34"/>
      <c r="S11" s="34"/>
      <c r="T11" s="34"/>
      <c r="U11" s="34"/>
    </row>
    <row r="12" spans="1:29" s="31" customFormat="1" ht="18.75" x14ac:dyDescent="0.2">
      <c r="A12" s="391" t="str">
        <f>'1. паспорт местоположение'!A12:C12</f>
        <v>N_48-0,4уст-26</v>
      </c>
      <c r="B12" s="391"/>
      <c r="C12" s="391"/>
      <c r="D12" s="11"/>
      <c r="E12" s="37"/>
      <c r="F12" s="37"/>
      <c r="G12" s="37"/>
      <c r="H12" s="34"/>
      <c r="I12" s="34"/>
      <c r="J12" s="34"/>
      <c r="K12" s="34"/>
      <c r="L12" s="34"/>
      <c r="M12" s="34"/>
      <c r="N12" s="34"/>
      <c r="O12" s="34"/>
      <c r="P12" s="34"/>
      <c r="Q12" s="34"/>
      <c r="R12" s="34"/>
      <c r="S12" s="34"/>
      <c r="T12" s="34"/>
      <c r="U12" s="34"/>
    </row>
    <row r="13" spans="1:29" s="31" customFormat="1" ht="18.75" x14ac:dyDescent="0.2">
      <c r="A13" s="353" t="s">
        <v>7</v>
      </c>
      <c r="B13" s="353"/>
      <c r="C13" s="353"/>
      <c r="D13" s="12"/>
      <c r="E13" s="38"/>
      <c r="F13" s="38"/>
      <c r="G13" s="38"/>
      <c r="H13" s="34"/>
      <c r="I13" s="34"/>
      <c r="J13" s="34"/>
      <c r="K13" s="34"/>
      <c r="L13" s="34"/>
      <c r="M13" s="34"/>
      <c r="N13" s="34"/>
      <c r="O13" s="34"/>
      <c r="P13" s="34"/>
      <c r="Q13" s="34"/>
      <c r="R13" s="34"/>
      <c r="S13" s="34"/>
      <c r="T13" s="34"/>
      <c r="U13" s="34"/>
    </row>
    <row r="14" spans="1:29" s="31" customFormat="1" ht="15.75" customHeight="1" x14ac:dyDescent="0.2">
      <c r="A14" s="354"/>
      <c r="B14" s="354"/>
      <c r="C14" s="354"/>
      <c r="D14" s="13"/>
      <c r="E14" s="35"/>
      <c r="F14" s="35"/>
      <c r="G14" s="35"/>
      <c r="H14" s="35"/>
      <c r="I14" s="35"/>
      <c r="J14" s="35"/>
      <c r="K14" s="35"/>
      <c r="L14" s="35"/>
      <c r="M14" s="35"/>
      <c r="N14" s="35"/>
      <c r="O14" s="35"/>
      <c r="P14" s="35"/>
      <c r="Q14" s="35"/>
      <c r="R14" s="35"/>
      <c r="S14" s="35"/>
      <c r="T14" s="35"/>
      <c r="U14" s="35"/>
    </row>
    <row r="15" spans="1:29" s="36" customFormat="1" ht="42.75" customHeight="1" x14ac:dyDescent="0.2">
      <c r="A15" s="39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5" s="392"/>
      <c r="C15" s="392"/>
      <c r="D15" s="11"/>
      <c r="E15" s="37"/>
      <c r="F15" s="37"/>
      <c r="G15" s="37"/>
      <c r="H15" s="37"/>
      <c r="I15" s="37"/>
      <c r="J15" s="37"/>
      <c r="K15" s="37"/>
      <c r="L15" s="37"/>
      <c r="M15" s="37"/>
      <c r="N15" s="37"/>
      <c r="O15" s="37"/>
      <c r="P15" s="37"/>
      <c r="Q15" s="37"/>
      <c r="R15" s="37"/>
      <c r="S15" s="37"/>
      <c r="T15" s="37"/>
      <c r="U15" s="37"/>
    </row>
    <row r="16" spans="1:29" s="36" customFormat="1" ht="15" customHeight="1" x14ac:dyDescent="0.2">
      <c r="A16" s="353" t="s">
        <v>9</v>
      </c>
      <c r="B16" s="353"/>
      <c r="C16" s="353"/>
      <c r="D16" s="12"/>
      <c r="E16" s="38"/>
      <c r="F16" s="38"/>
      <c r="G16" s="38"/>
      <c r="H16" s="38"/>
      <c r="I16" s="38"/>
      <c r="J16" s="38"/>
      <c r="K16" s="38"/>
      <c r="L16" s="38"/>
      <c r="M16" s="38"/>
      <c r="N16" s="38"/>
      <c r="O16" s="38"/>
      <c r="P16" s="38"/>
      <c r="Q16" s="38"/>
      <c r="R16" s="38"/>
      <c r="S16" s="38"/>
      <c r="T16" s="38"/>
      <c r="U16" s="38"/>
    </row>
    <row r="17" spans="1:21" s="36" customFormat="1" ht="15" customHeight="1" x14ac:dyDescent="0.2">
      <c r="A17" s="354"/>
      <c r="B17" s="354"/>
      <c r="C17" s="354"/>
      <c r="D17" s="13"/>
      <c r="E17" s="35"/>
      <c r="F17" s="35"/>
      <c r="G17" s="35"/>
      <c r="H17" s="35"/>
      <c r="I17" s="35"/>
      <c r="J17" s="35"/>
      <c r="K17" s="35"/>
      <c r="L17" s="35"/>
      <c r="M17" s="35"/>
      <c r="N17" s="35"/>
      <c r="O17" s="35"/>
      <c r="P17" s="35"/>
      <c r="Q17" s="35"/>
      <c r="R17" s="35"/>
    </row>
    <row r="18" spans="1:21" s="36" customFormat="1" ht="27.75" customHeight="1" x14ac:dyDescent="0.2">
      <c r="A18" s="355" t="s">
        <v>125</v>
      </c>
      <c r="B18" s="355"/>
      <c r="C18" s="355"/>
      <c r="D18" s="15"/>
      <c r="E18" s="39"/>
      <c r="F18" s="39"/>
      <c r="G18" s="39"/>
      <c r="H18" s="39"/>
      <c r="I18" s="39"/>
      <c r="J18" s="39"/>
      <c r="K18" s="39"/>
      <c r="L18" s="39"/>
      <c r="M18" s="39"/>
      <c r="N18" s="39"/>
      <c r="O18" s="39"/>
      <c r="P18" s="39"/>
      <c r="Q18" s="39"/>
      <c r="R18" s="39"/>
      <c r="S18" s="39"/>
      <c r="T18" s="39"/>
      <c r="U18" s="39"/>
    </row>
    <row r="19" spans="1:21" s="36" customFormat="1" ht="15" customHeight="1" x14ac:dyDescent="0.2">
      <c r="A19" s="38"/>
      <c r="B19" s="38"/>
      <c r="C19" s="12"/>
      <c r="D19" s="12"/>
      <c r="E19" s="38"/>
      <c r="F19" s="38"/>
      <c r="G19" s="38"/>
      <c r="H19" s="35"/>
      <c r="I19" s="35"/>
      <c r="J19" s="35"/>
      <c r="K19" s="35"/>
      <c r="L19" s="35"/>
      <c r="M19" s="35"/>
      <c r="N19" s="35"/>
      <c r="O19" s="35"/>
      <c r="P19" s="35"/>
      <c r="Q19" s="35"/>
      <c r="R19" s="35"/>
    </row>
    <row r="20" spans="1:21" s="36" customFormat="1" ht="39.75" customHeight="1" x14ac:dyDescent="0.2">
      <c r="A20" s="73" t="s">
        <v>11</v>
      </c>
      <c r="B20" s="74" t="s">
        <v>12</v>
      </c>
      <c r="C20" s="19" t="s">
        <v>13</v>
      </c>
      <c r="D20" s="12"/>
      <c r="E20" s="38"/>
      <c r="F20" s="38"/>
      <c r="G20" s="38"/>
      <c r="H20" s="35"/>
      <c r="I20" s="35"/>
      <c r="J20" s="35"/>
      <c r="K20" s="35"/>
      <c r="L20" s="35"/>
      <c r="M20" s="35"/>
      <c r="N20" s="35"/>
      <c r="O20" s="35"/>
      <c r="P20" s="35"/>
      <c r="Q20" s="35"/>
      <c r="R20" s="35"/>
    </row>
    <row r="21" spans="1:21" s="36" customFormat="1" ht="16.5" customHeight="1" x14ac:dyDescent="0.2">
      <c r="A21" s="43">
        <v>1</v>
      </c>
      <c r="B21" s="74">
        <v>2</v>
      </c>
      <c r="C21" s="19">
        <v>3</v>
      </c>
      <c r="D21" s="12"/>
      <c r="E21" s="38"/>
      <c r="F21" s="38"/>
      <c r="G21" s="38"/>
      <c r="H21" s="35"/>
      <c r="I21" s="35"/>
      <c r="J21" s="35"/>
      <c r="K21" s="35"/>
      <c r="L21" s="35"/>
      <c r="M21" s="35"/>
      <c r="N21" s="35"/>
      <c r="O21" s="35"/>
      <c r="P21" s="35"/>
      <c r="Q21" s="35"/>
      <c r="R21" s="35"/>
    </row>
    <row r="22" spans="1:21" s="36" customFormat="1" ht="93.75" x14ac:dyDescent="0.2">
      <c r="A22" s="75" t="s">
        <v>14</v>
      </c>
      <c r="B22" s="76" t="s">
        <v>126</v>
      </c>
      <c r="C22" s="77" t="s">
        <v>127</v>
      </c>
      <c r="D22" s="24"/>
      <c r="E22" s="38"/>
      <c r="F22" s="35"/>
      <c r="G22" s="35"/>
      <c r="H22" s="35"/>
      <c r="I22" s="35"/>
      <c r="J22" s="35"/>
      <c r="K22" s="35"/>
      <c r="L22" s="35"/>
      <c r="M22" s="35"/>
      <c r="N22" s="35"/>
      <c r="O22" s="35"/>
      <c r="P22" s="35"/>
    </row>
    <row r="23" spans="1:21" ht="56.25" x14ac:dyDescent="0.25">
      <c r="A23" s="75" t="s">
        <v>17</v>
      </c>
      <c r="B23" s="23" t="s">
        <v>128</v>
      </c>
      <c r="C23" s="77" t="s">
        <v>129</v>
      </c>
    </row>
    <row r="24" spans="1:21" s="78" customFormat="1" ht="47.25" x14ac:dyDescent="0.25">
      <c r="A24" s="79" t="s">
        <v>20</v>
      </c>
      <c r="B24" s="80" t="s">
        <v>130</v>
      </c>
      <c r="C24" s="81" t="s">
        <v>131</v>
      </c>
      <c r="D24" s="82"/>
    </row>
    <row r="25" spans="1:21" s="83" customFormat="1" ht="112.5" x14ac:dyDescent="0.25">
      <c r="A25" s="79" t="s">
        <v>23</v>
      </c>
      <c r="B25" s="23" t="s">
        <v>132</v>
      </c>
      <c r="C25" s="81" t="s">
        <v>133</v>
      </c>
      <c r="D25" s="26"/>
    </row>
    <row r="26" spans="1:21" ht="42.75" customHeight="1" x14ac:dyDescent="0.25">
      <c r="A26" s="75" t="s">
        <v>26</v>
      </c>
      <c r="B26" s="23" t="s">
        <v>134</v>
      </c>
      <c r="C26" s="77" t="s">
        <v>56</v>
      </c>
    </row>
    <row r="27" spans="1:21" s="83" customFormat="1" ht="303.75" customHeight="1" x14ac:dyDescent="0.25">
      <c r="A27" s="79" t="s">
        <v>28</v>
      </c>
      <c r="B27" s="80" t="s">
        <v>135</v>
      </c>
      <c r="C27" s="84" t="s">
        <v>136</v>
      </c>
      <c r="D27" s="26"/>
      <c r="E27" s="85"/>
    </row>
    <row r="28" spans="1:21" ht="42.75" customHeight="1" x14ac:dyDescent="0.25">
      <c r="A28" s="75" t="s">
        <v>31</v>
      </c>
      <c r="B28" s="23" t="s">
        <v>137</v>
      </c>
      <c r="C28" s="77">
        <v>2026</v>
      </c>
      <c r="D28" s="86"/>
    </row>
    <row r="29" spans="1:21" ht="42.75" customHeight="1" x14ac:dyDescent="0.25">
      <c r="A29" s="75" t="s">
        <v>33</v>
      </c>
      <c r="B29" s="73" t="s">
        <v>138</v>
      </c>
      <c r="C29" s="77">
        <v>2027</v>
      </c>
      <c r="D29" s="86"/>
    </row>
    <row r="30" spans="1:21" ht="42.75" customHeight="1" x14ac:dyDescent="0.25">
      <c r="A30" s="75" t="s">
        <v>35</v>
      </c>
      <c r="B30" s="73" t="s">
        <v>139</v>
      </c>
      <c r="C30" s="77" t="s">
        <v>140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conditionalFormatting sqref="C22">
    <cfRule type="duplicateValues" dxfId="10" priority="2"/>
  </conditionalFormatting>
  <conditionalFormatting sqref="C22">
    <cfRule type="duplicateValues" dxfId="9"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J10" sqref="J10:M10"/>
      <selection pane="topRight"/>
      <selection pane="bottomLeft"/>
      <selection pane="bottomRight" activeCell="D9" sqref="D9"/>
    </sheetView>
  </sheetViews>
  <sheetFormatPr defaultRowHeight="15" outlineLevelCol="1" x14ac:dyDescent="0.25"/>
  <cols>
    <col min="1" max="1" width="2.140625" style="30" customWidth="1"/>
    <col min="2" max="2" width="34" style="30" customWidth="1"/>
    <col min="3" max="3" width="12.7109375" style="30" customWidth="1"/>
    <col min="4" max="11" width="12.7109375" style="30" customWidth="1" outlineLevel="1"/>
    <col min="12" max="12" width="12.7109375" style="30" customWidth="1"/>
    <col min="13" max="13" width="10.7109375" style="30" customWidth="1"/>
    <col min="14" max="14" width="12.7109375" style="30" customWidth="1"/>
    <col min="15" max="15" width="10.7109375" style="30" customWidth="1"/>
    <col min="16" max="16" width="44.140625" style="30" customWidth="1"/>
    <col min="17" max="17" width="1.5703125" style="30" customWidth="1"/>
    <col min="18" max="21" width="6.7109375" style="87" customWidth="1"/>
    <col min="22" max="22" width="1.5703125" style="30" customWidth="1"/>
    <col min="23" max="16384" width="9.140625" style="30"/>
  </cols>
  <sheetData>
    <row r="1" spans="2:21" ht="40.5" customHeight="1" x14ac:dyDescent="0.3">
      <c r="B1" s="419" t="s">
        <v>141</v>
      </c>
      <c r="C1" s="419"/>
      <c r="D1" s="419"/>
      <c r="E1" s="419"/>
      <c r="F1" s="419"/>
      <c r="G1" s="419"/>
      <c r="H1" s="419"/>
      <c r="I1" s="419"/>
      <c r="J1" s="419"/>
      <c r="K1" s="419"/>
      <c r="L1" s="419"/>
      <c r="M1" s="419"/>
      <c r="N1" s="419"/>
      <c r="O1" s="419"/>
      <c r="P1" s="88" t="s">
        <v>142</v>
      </c>
    </row>
    <row r="2" spans="2:21" x14ac:dyDescent="0.25">
      <c r="P2" s="88" t="s">
        <v>143</v>
      </c>
    </row>
    <row r="3" spans="2:21" ht="4.5" customHeight="1" x14ac:dyDescent="0.25"/>
    <row r="4" spans="2:21" ht="4.5" customHeight="1" x14ac:dyDescent="0.25"/>
    <row r="5" spans="2:21" ht="20.100000000000001" customHeight="1" x14ac:dyDescent="0.25">
      <c r="B5" s="395" t="s">
        <v>144</v>
      </c>
      <c r="C5" s="395"/>
      <c r="D5" s="395"/>
      <c r="E5" s="395"/>
      <c r="F5" s="395"/>
      <c r="G5" s="395"/>
      <c r="H5" s="395"/>
      <c r="I5" s="395"/>
      <c r="J5" s="395"/>
      <c r="K5" s="395"/>
      <c r="L5" s="395"/>
      <c r="M5" s="395"/>
      <c r="N5" s="395"/>
      <c r="O5" s="395"/>
    </row>
    <row r="6" spans="2:21" s="89" customFormat="1" ht="15" customHeight="1" x14ac:dyDescent="0.25">
      <c r="B6" s="396" t="s">
        <v>145</v>
      </c>
      <c r="C6" s="397"/>
      <c r="D6" s="396">
        <v>2026</v>
      </c>
      <c r="E6" s="402"/>
      <c r="F6" s="402"/>
      <c r="G6" s="402"/>
      <c r="H6" s="402"/>
      <c r="I6" s="402"/>
      <c r="J6" s="402"/>
      <c r="K6" s="402"/>
      <c r="L6" s="402"/>
      <c r="M6" s="403"/>
      <c r="N6" s="404" t="s">
        <v>146</v>
      </c>
      <c r="O6" s="405"/>
      <c r="P6" s="408" t="s">
        <v>147</v>
      </c>
    </row>
    <row r="7" spans="2:21" s="89" customFormat="1" x14ac:dyDescent="0.25">
      <c r="B7" s="398"/>
      <c r="C7" s="399"/>
      <c r="D7" s="400" t="s">
        <v>148</v>
      </c>
      <c r="E7" s="411"/>
      <c r="F7" s="411" t="s">
        <v>149</v>
      </c>
      <c r="G7" s="411"/>
      <c r="H7" s="411" t="s">
        <v>150</v>
      </c>
      <c r="I7" s="411"/>
      <c r="J7" s="411" t="s">
        <v>151</v>
      </c>
      <c r="K7" s="411"/>
      <c r="L7" s="411" t="s">
        <v>152</v>
      </c>
      <c r="M7" s="412"/>
      <c r="N7" s="406"/>
      <c r="O7" s="407"/>
      <c r="P7" s="409"/>
    </row>
    <row r="8" spans="2:21" s="89" customFormat="1" x14ac:dyDescent="0.25">
      <c r="B8" s="400"/>
      <c r="C8" s="401"/>
      <c r="D8" s="90" t="s">
        <v>153</v>
      </c>
      <c r="E8" s="91" t="s">
        <v>154</v>
      </c>
      <c r="F8" s="91" t="s">
        <v>153</v>
      </c>
      <c r="G8" s="91" t="s">
        <v>154</v>
      </c>
      <c r="H8" s="91" t="s">
        <v>153</v>
      </c>
      <c r="I8" s="91" t="s">
        <v>154</v>
      </c>
      <c r="J8" s="91" t="s">
        <v>153</v>
      </c>
      <c r="K8" s="91" t="s">
        <v>154</v>
      </c>
      <c r="L8" s="91" t="s">
        <v>153</v>
      </c>
      <c r="M8" s="92" t="s">
        <v>154</v>
      </c>
      <c r="N8" s="90" t="s">
        <v>153</v>
      </c>
      <c r="O8" s="93" t="s">
        <v>154</v>
      </c>
      <c r="P8" s="410"/>
    </row>
    <row r="9" spans="2:21" s="89" customFormat="1" x14ac:dyDescent="0.25">
      <c r="B9" s="94" t="s">
        <v>155</v>
      </c>
      <c r="C9" s="95"/>
      <c r="D9" s="90"/>
      <c r="E9" s="91"/>
      <c r="F9" s="91"/>
      <c r="G9" s="91"/>
      <c r="H9" s="91"/>
      <c r="I9" s="91"/>
      <c r="J9" s="96">
        <v>1808</v>
      </c>
      <c r="K9" s="96">
        <v>1808</v>
      </c>
      <c r="L9" s="96">
        <v>1808</v>
      </c>
      <c r="M9" s="96">
        <v>1808</v>
      </c>
      <c r="N9" s="97">
        <f>J9</f>
        <v>1808</v>
      </c>
      <c r="O9" s="97">
        <f>K9</f>
        <v>1808</v>
      </c>
      <c r="P9" s="98"/>
    </row>
    <row r="10" spans="2:21" s="89" customFormat="1" x14ac:dyDescent="0.25">
      <c r="B10" s="94" t="s">
        <v>156</v>
      </c>
      <c r="C10" s="95"/>
      <c r="D10" s="90"/>
      <c r="E10" s="91"/>
      <c r="F10" s="91"/>
      <c r="G10" s="91"/>
      <c r="H10" s="91"/>
      <c r="I10" s="91"/>
      <c r="J10" s="96">
        <v>1128</v>
      </c>
      <c r="K10" s="96">
        <v>1128</v>
      </c>
      <c r="L10" s="96">
        <v>1128</v>
      </c>
      <c r="M10" s="96">
        <v>1128</v>
      </c>
      <c r="N10" s="97">
        <f t="shared" ref="N10:O24" si="0">J10</f>
        <v>1128</v>
      </c>
      <c r="O10" s="97">
        <f t="shared" si="0"/>
        <v>1128</v>
      </c>
      <c r="P10" s="98"/>
    </row>
    <row r="11" spans="2:21" s="89" customFormat="1" x14ac:dyDescent="0.25">
      <c r="B11" s="94" t="s">
        <v>157</v>
      </c>
      <c r="C11" s="95"/>
      <c r="D11" s="90"/>
      <c r="E11" s="91"/>
      <c r="F11" s="91"/>
      <c r="G11" s="91"/>
      <c r="H11" s="91"/>
      <c r="I11" s="91"/>
      <c r="J11" s="96">
        <v>280</v>
      </c>
      <c r="K11" s="96">
        <v>280</v>
      </c>
      <c r="L11" s="96">
        <v>280</v>
      </c>
      <c r="M11" s="96">
        <v>280</v>
      </c>
      <c r="N11" s="97">
        <f t="shared" si="0"/>
        <v>280</v>
      </c>
      <c r="O11" s="97">
        <f t="shared" si="0"/>
        <v>280</v>
      </c>
      <c r="P11" s="98"/>
      <c r="S11" s="99"/>
      <c r="T11" s="99"/>
      <c r="U11" s="99"/>
    </row>
    <row r="12" spans="2:21" s="89" customFormat="1" x14ac:dyDescent="0.25">
      <c r="B12" s="100" t="s">
        <v>158</v>
      </c>
      <c r="C12" s="101"/>
      <c r="D12" s="102"/>
      <c r="E12" s="103"/>
      <c r="F12" s="103"/>
      <c r="G12" s="103"/>
      <c r="H12" s="103"/>
      <c r="I12" s="103"/>
      <c r="J12" s="96"/>
      <c r="K12" s="96"/>
      <c r="L12" s="96"/>
      <c r="M12" s="96"/>
      <c r="N12" s="97">
        <f t="shared" si="0"/>
        <v>0</v>
      </c>
      <c r="O12" s="97">
        <f t="shared" si="0"/>
        <v>0</v>
      </c>
      <c r="P12" s="98"/>
      <c r="R12" s="104"/>
      <c r="S12" s="99"/>
      <c r="T12" s="99"/>
      <c r="U12" s="99"/>
    </row>
    <row r="13" spans="2:21" s="89" customFormat="1" hidden="1" x14ac:dyDescent="0.25">
      <c r="B13" s="100" t="s">
        <v>159</v>
      </c>
      <c r="C13" s="101"/>
      <c r="D13" s="102"/>
      <c r="E13" s="103"/>
      <c r="F13" s="103"/>
      <c r="G13" s="103"/>
      <c r="H13" s="103"/>
      <c r="I13" s="103"/>
      <c r="J13" s="96"/>
      <c r="K13" s="96"/>
      <c r="L13" s="96"/>
      <c r="M13" s="96"/>
      <c r="N13" s="97">
        <f t="shared" si="0"/>
        <v>0</v>
      </c>
      <c r="O13" s="97">
        <f t="shared" si="0"/>
        <v>0</v>
      </c>
      <c r="P13" s="98"/>
      <c r="R13" s="104"/>
      <c r="S13" s="99"/>
      <c r="T13" s="99"/>
      <c r="U13" s="99"/>
    </row>
    <row r="14" spans="2:21" s="89" customFormat="1" hidden="1" x14ac:dyDescent="0.25">
      <c r="B14" s="100" t="s">
        <v>160</v>
      </c>
      <c r="C14" s="101"/>
      <c r="D14" s="102"/>
      <c r="E14" s="103"/>
      <c r="F14" s="103"/>
      <c r="G14" s="103"/>
      <c r="H14" s="103"/>
      <c r="I14" s="103"/>
      <c r="J14" s="96"/>
      <c r="K14" s="96"/>
      <c r="L14" s="96"/>
      <c r="M14" s="96"/>
      <c r="N14" s="97">
        <f t="shared" si="0"/>
        <v>0</v>
      </c>
      <c r="O14" s="97">
        <f t="shared" si="0"/>
        <v>0</v>
      </c>
      <c r="P14" s="98"/>
      <c r="R14" s="104"/>
      <c r="S14" s="99"/>
      <c r="T14" s="99"/>
      <c r="U14" s="99"/>
    </row>
    <row r="15" spans="2:21" s="89" customFormat="1" hidden="1" x14ac:dyDescent="0.25">
      <c r="B15" s="100" t="s">
        <v>161</v>
      </c>
      <c r="C15" s="101"/>
      <c r="D15" s="102"/>
      <c r="E15" s="103"/>
      <c r="F15" s="103"/>
      <c r="G15" s="103"/>
      <c r="H15" s="103"/>
      <c r="I15" s="103"/>
      <c r="J15" s="96"/>
      <c r="K15" s="96"/>
      <c r="L15" s="96"/>
      <c r="M15" s="96"/>
      <c r="N15" s="97">
        <f t="shared" si="0"/>
        <v>0</v>
      </c>
      <c r="O15" s="97">
        <f t="shared" si="0"/>
        <v>0</v>
      </c>
      <c r="P15" s="98"/>
      <c r="R15" s="104"/>
      <c r="S15" s="99"/>
      <c r="T15" s="99"/>
      <c r="U15" s="99"/>
    </row>
    <row r="16" spans="2:21" s="89" customFormat="1" hidden="1" x14ac:dyDescent="0.25">
      <c r="B16" s="100" t="s">
        <v>162</v>
      </c>
      <c r="C16" s="101"/>
      <c r="D16" s="102"/>
      <c r="E16" s="103"/>
      <c r="F16" s="103"/>
      <c r="G16" s="103"/>
      <c r="H16" s="103"/>
      <c r="I16" s="103"/>
      <c r="J16" s="96"/>
      <c r="K16" s="96"/>
      <c r="L16" s="96"/>
      <c r="M16" s="96"/>
      <c r="N16" s="97">
        <f t="shared" si="0"/>
        <v>0</v>
      </c>
      <c r="O16" s="97">
        <f t="shared" si="0"/>
        <v>0</v>
      </c>
      <c r="P16" s="98"/>
      <c r="R16" s="104"/>
      <c r="S16" s="99"/>
      <c r="T16" s="99"/>
      <c r="U16" s="99"/>
    </row>
    <row r="17" spans="2:21" s="89" customFormat="1" hidden="1" x14ac:dyDescent="0.25">
      <c r="B17" s="100" t="s">
        <v>163</v>
      </c>
      <c r="C17" s="101"/>
      <c r="D17" s="102"/>
      <c r="E17" s="103"/>
      <c r="F17" s="103"/>
      <c r="G17" s="103"/>
      <c r="H17" s="103"/>
      <c r="I17" s="103"/>
      <c r="J17" s="96"/>
      <c r="K17" s="96"/>
      <c r="L17" s="96"/>
      <c r="M17" s="96"/>
      <c r="N17" s="97">
        <f t="shared" si="0"/>
        <v>0</v>
      </c>
      <c r="O17" s="97">
        <f t="shared" si="0"/>
        <v>0</v>
      </c>
      <c r="P17" s="98"/>
      <c r="R17" s="104"/>
      <c r="S17" s="99"/>
      <c r="T17" s="99"/>
      <c r="U17" s="99"/>
    </row>
    <row r="18" spans="2:21" s="89" customFormat="1" hidden="1" x14ac:dyDescent="0.25">
      <c r="B18" s="100" t="s">
        <v>164</v>
      </c>
      <c r="C18" s="101"/>
      <c r="D18" s="102"/>
      <c r="E18" s="103"/>
      <c r="F18" s="103"/>
      <c r="G18" s="103"/>
      <c r="H18" s="103"/>
      <c r="I18" s="103"/>
      <c r="J18" s="96"/>
      <c r="K18" s="96"/>
      <c r="L18" s="96"/>
      <c r="M18" s="96"/>
      <c r="N18" s="97">
        <f t="shared" si="0"/>
        <v>0</v>
      </c>
      <c r="O18" s="97">
        <f t="shared" si="0"/>
        <v>0</v>
      </c>
      <c r="P18" s="98"/>
      <c r="R18" s="104"/>
      <c r="S18" s="99"/>
      <c r="T18" s="99"/>
      <c r="U18" s="99"/>
    </row>
    <row r="19" spans="2:21" s="89" customFormat="1" x14ac:dyDescent="0.25">
      <c r="B19" s="100" t="s">
        <v>165</v>
      </c>
      <c r="C19" s="101"/>
      <c r="D19" s="102"/>
      <c r="E19" s="103"/>
      <c r="F19" s="103"/>
      <c r="G19" s="103"/>
      <c r="H19" s="103"/>
      <c r="I19" s="103"/>
      <c r="J19" s="96"/>
      <c r="K19" s="96"/>
      <c r="L19" s="96"/>
      <c r="M19" s="96"/>
      <c r="N19" s="97">
        <f t="shared" si="0"/>
        <v>0</v>
      </c>
      <c r="O19" s="97">
        <f t="shared" si="0"/>
        <v>0</v>
      </c>
      <c r="P19" s="98"/>
      <c r="R19" s="104"/>
      <c r="S19" s="99"/>
      <c r="T19" s="99"/>
      <c r="U19" s="99"/>
    </row>
    <row r="20" spans="2:21" s="89" customFormat="1" hidden="1" x14ac:dyDescent="0.25">
      <c r="B20" s="100" t="s">
        <v>166</v>
      </c>
      <c r="C20" s="101"/>
      <c r="D20" s="102"/>
      <c r="E20" s="103"/>
      <c r="F20" s="103"/>
      <c r="G20" s="103"/>
      <c r="H20" s="103"/>
      <c r="I20" s="103"/>
      <c r="J20" s="96"/>
      <c r="K20" s="96"/>
      <c r="L20" s="96"/>
      <c r="M20" s="105"/>
      <c r="N20" s="97">
        <f t="shared" si="0"/>
        <v>0</v>
      </c>
      <c r="O20" s="97">
        <f t="shared" si="0"/>
        <v>0</v>
      </c>
      <c r="P20" s="98"/>
      <c r="R20" s="104"/>
      <c r="S20" s="99"/>
      <c r="T20" s="99"/>
      <c r="U20" s="99"/>
    </row>
    <row r="21" spans="2:21" s="89" customFormat="1" hidden="1" x14ac:dyDescent="0.25">
      <c r="B21" s="100" t="s">
        <v>167</v>
      </c>
      <c r="C21" s="101"/>
      <c r="D21" s="102"/>
      <c r="E21" s="103"/>
      <c r="F21" s="103"/>
      <c r="G21" s="103"/>
      <c r="H21" s="103"/>
      <c r="I21" s="103"/>
      <c r="J21" s="96"/>
      <c r="K21" s="96"/>
      <c r="L21" s="96"/>
      <c r="M21" s="105"/>
      <c r="N21" s="97">
        <f t="shared" si="0"/>
        <v>0</v>
      </c>
      <c r="O21" s="97">
        <f t="shared" si="0"/>
        <v>0</v>
      </c>
      <c r="P21" s="98"/>
      <c r="R21" s="104"/>
      <c r="S21" s="99"/>
      <c r="T21" s="99"/>
      <c r="U21" s="99"/>
    </row>
    <row r="22" spans="2:21" s="89" customFormat="1" hidden="1" x14ac:dyDescent="0.25">
      <c r="B22" s="106" t="s">
        <v>168</v>
      </c>
      <c r="C22" s="107"/>
      <c r="D22" s="108"/>
      <c r="E22" s="109"/>
      <c r="F22" s="109"/>
      <c r="G22" s="109"/>
      <c r="H22" s="109"/>
      <c r="I22" s="109"/>
      <c r="J22" s="110"/>
      <c r="K22" s="110"/>
      <c r="L22" s="110"/>
      <c r="M22" s="111"/>
      <c r="N22" s="97">
        <f t="shared" si="0"/>
        <v>0</v>
      </c>
      <c r="O22" s="97">
        <f t="shared" si="0"/>
        <v>0</v>
      </c>
      <c r="P22" s="112"/>
      <c r="R22" s="104"/>
      <c r="S22" s="99"/>
      <c r="T22" s="99"/>
      <c r="U22" s="99"/>
    </row>
    <row r="23" spans="2:21" x14ac:dyDescent="0.25">
      <c r="B23" s="113" t="s">
        <v>169</v>
      </c>
      <c r="C23" s="114"/>
      <c r="D23" s="108"/>
      <c r="E23" s="109"/>
      <c r="F23" s="109"/>
      <c r="G23" s="109"/>
      <c r="H23" s="109"/>
      <c r="I23" s="109"/>
      <c r="J23" s="110"/>
      <c r="K23" s="110"/>
      <c r="L23" s="110"/>
      <c r="M23" s="111"/>
      <c r="N23" s="97">
        <f t="shared" si="0"/>
        <v>0</v>
      </c>
      <c r="O23" s="97">
        <f t="shared" si="0"/>
        <v>0</v>
      </c>
      <c r="P23" s="112"/>
      <c r="R23" s="104"/>
    </row>
    <row r="24" spans="2:21" x14ac:dyDescent="0.25">
      <c r="B24" s="113" t="s">
        <v>170</v>
      </c>
      <c r="C24" s="114"/>
      <c r="D24" s="108"/>
      <c r="E24" s="109"/>
      <c r="F24" s="109"/>
      <c r="G24" s="109"/>
      <c r="H24" s="109"/>
      <c r="I24" s="109"/>
      <c r="J24" s="110"/>
      <c r="K24" s="110"/>
      <c r="L24" s="110"/>
      <c r="M24" s="111"/>
      <c r="N24" s="97">
        <f t="shared" si="0"/>
        <v>0</v>
      </c>
      <c r="O24" s="97">
        <f t="shared" si="0"/>
        <v>0</v>
      </c>
      <c r="P24" s="112"/>
      <c r="R24" s="104"/>
    </row>
    <row r="25" spans="2:21" hidden="1" x14ac:dyDescent="0.25">
      <c r="J25" s="115">
        <f t="shared" ref="J25:M25" si="1">SUM(J9:J20)</f>
        <v>3216</v>
      </c>
      <c r="K25" s="115">
        <f t="shared" si="1"/>
        <v>3216</v>
      </c>
      <c r="L25" s="115">
        <f t="shared" si="1"/>
        <v>3216</v>
      </c>
      <c r="M25" s="115">
        <f t="shared" si="1"/>
        <v>3216</v>
      </c>
      <c r="N25" s="116" t="e">
        <f>#REF!+#REF!+#REF!+#REF!+L25</f>
        <v>#REF!</v>
      </c>
      <c r="O25" s="116" t="e">
        <f>#REF!+#REF!+#REF!+#REF!+M25</f>
        <v>#REF!</v>
      </c>
      <c r="R25" s="104"/>
    </row>
    <row r="26" spans="2:21" x14ac:dyDescent="0.25">
      <c r="B26" s="394" t="s">
        <v>171</v>
      </c>
      <c r="C26" s="394"/>
      <c r="D26" s="395"/>
      <c r="E26" s="395"/>
      <c r="F26" s="395"/>
      <c r="G26" s="395"/>
      <c r="H26" s="395"/>
      <c r="I26" s="395"/>
      <c r="J26" s="395"/>
      <c r="K26" s="395"/>
      <c r="L26" s="395"/>
      <c r="M26" s="395"/>
      <c r="N26" s="394"/>
      <c r="O26" s="394"/>
      <c r="R26" s="104"/>
    </row>
    <row r="27" spans="2:21" s="89" customFormat="1" x14ac:dyDescent="0.25">
      <c r="B27" s="396" t="s">
        <v>145</v>
      </c>
      <c r="C27" s="397"/>
      <c r="D27" s="396">
        <v>2026</v>
      </c>
      <c r="E27" s="402"/>
      <c r="F27" s="402"/>
      <c r="G27" s="402"/>
      <c r="H27" s="402"/>
      <c r="I27" s="402"/>
      <c r="J27" s="402"/>
      <c r="K27" s="402"/>
      <c r="L27" s="402"/>
      <c r="M27" s="403"/>
      <c r="N27" s="404" t="s">
        <v>146</v>
      </c>
      <c r="O27" s="405"/>
      <c r="P27" s="408" t="s">
        <v>147</v>
      </c>
      <c r="R27" s="99"/>
      <c r="S27" s="99"/>
      <c r="T27" s="99"/>
      <c r="U27" s="99"/>
    </row>
    <row r="28" spans="2:21" s="89" customFormat="1" x14ac:dyDescent="0.25">
      <c r="B28" s="398"/>
      <c r="C28" s="399"/>
      <c r="D28" s="400" t="s">
        <v>148</v>
      </c>
      <c r="E28" s="411"/>
      <c r="F28" s="411" t="s">
        <v>149</v>
      </c>
      <c r="G28" s="411"/>
      <c r="H28" s="411" t="s">
        <v>150</v>
      </c>
      <c r="I28" s="411"/>
      <c r="J28" s="411" t="s">
        <v>151</v>
      </c>
      <c r="K28" s="411"/>
      <c r="L28" s="411" t="s">
        <v>152</v>
      </c>
      <c r="M28" s="412"/>
      <c r="N28" s="406"/>
      <c r="O28" s="407"/>
      <c r="P28" s="409"/>
      <c r="R28" s="99"/>
      <c r="S28" s="99"/>
      <c r="T28" s="99"/>
      <c r="U28" s="99"/>
    </row>
    <row r="29" spans="2:21" s="89" customFormat="1" x14ac:dyDescent="0.25">
      <c r="B29" s="400"/>
      <c r="C29" s="401"/>
      <c r="D29" s="90" t="s">
        <v>153</v>
      </c>
      <c r="E29" s="91" t="s">
        <v>154</v>
      </c>
      <c r="F29" s="91" t="s">
        <v>153</v>
      </c>
      <c r="G29" s="91" t="s">
        <v>154</v>
      </c>
      <c r="H29" s="91" t="s">
        <v>153</v>
      </c>
      <c r="I29" s="91" t="s">
        <v>154</v>
      </c>
      <c r="J29" s="91" t="s">
        <v>153</v>
      </c>
      <c r="K29" s="91" t="s">
        <v>154</v>
      </c>
      <c r="L29" s="91" t="s">
        <v>153</v>
      </c>
      <c r="M29" s="92" t="s">
        <v>154</v>
      </c>
      <c r="N29" s="90" t="s">
        <v>153</v>
      </c>
      <c r="O29" s="92" t="s">
        <v>154</v>
      </c>
      <c r="P29" s="410"/>
      <c r="R29" s="99"/>
      <c r="S29" s="99"/>
      <c r="T29" s="99"/>
      <c r="U29" s="99"/>
    </row>
    <row r="30" spans="2:21" s="89" customFormat="1" x14ac:dyDescent="0.25">
      <c r="B30" s="94" t="s">
        <v>155</v>
      </c>
      <c r="C30" s="95"/>
      <c r="D30" s="90"/>
      <c r="E30" s="91"/>
      <c r="F30" s="91"/>
      <c r="G30" s="91"/>
      <c r="H30" s="91"/>
      <c r="I30" s="91"/>
      <c r="J30" s="96"/>
      <c r="K30" s="96">
        <v>0</v>
      </c>
      <c r="L30" s="96"/>
      <c r="M30" s="105">
        <v>0</v>
      </c>
      <c r="N30" s="97">
        <f t="shared" ref="N30:O41" si="2">J30</f>
        <v>0</v>
      </c>
      <c r="O30" s="97">
        <f t="shared" si="2"/>
        <v>0</v>
      </c>
      <c r="P30" s="98"/>
      <c r="R30" s="99"/>
      <c r="S30" s="99"/>
      <c r="T30" s="99"/>
      <c r="U30" s="99"/>
    </row>
    <row r="31" spans="2:21" s="89" customFormat="1" x14ac:dyDescent="0.25">
      <c r="B31" s="94" t="s">
        <v>156</v>
      </c>
      <c r="C31" s="95"/>
      <c r="D31" s="90"/>
      <c r="E31" s="91"/>
      <c r="F31" s="91"/>
      <c r="G31" s="91"/>
      <c r="H31" s="91"/>
      <c r="I31" s="91"/>
      <c r="J31" s="96"/>
      <c r="K31" s="96">
        <v>0</v>
      </c>
      <c r="L31" s="96"/>
      <c r="M31" s="105">
        <v>0</v>
      </c>
      <c r="N31" s="97">
        <f t="shared" si="2"/>
        <v>0</v>
      </c>
      <c r="O31" s="97">
        <f t="shared" si="2"/>
        <v>0</v>
      </c>
      <c r="P31" s="98"/>
      <c r="R31" s="99"/>
      <c r="S31" s="99"/>
      <c r="T31" s="99"/>
      <c r="U31" s="99"/>
    </row>
    <row r="32" spans="2:21" s="89" customFormat="1" x14ac:dyDescent="0.25">
      <c r="B32" s="94" t="s">
        <v>157</v>
      </c>
      <c r="C32" s="95"/>
      <c r="D32" s="90"/>
      <c r="E32" s="91"/>
      <c r="F32" s="91"/>
      <c r="G32" s="91"/>
      <c r="H32" s="91"/>
      <c r="I32" s="91"/>
      <c r="J32" s="96">
        <v>0</v>
      </c>
      <c r="K32" s="96">
        <v>0</v>
      </c>
      <c r="L32" s="96">
        <v>0</v>
      </c>
      <c r="M32" s="105">
        <v>0</v>
      </c>
      <c r="N32" s="97">
        <f t="shared" si="2"/>
        <v>0</v>
      </c>
      <c r="O32" s="97">
        <f t="shared" si="2"/>
        <v>0</v>
      </c>
      <c r="P32" s="98"/>
      <c r="R32" s="99"/>
      <c r="S32" s="99"/>
      <c r="T32" s="99"/>
      <c r="U32" s="99"/>
    </row>
    <row r="33" spans="2:21" s="89" customFormat="1" x14ac:dyDescent="0.25">
      <c r="B33" s="100" t="s">
        <v>158</v>
      </c>
      <c r="C33" s="101"/>
      <c r="D33" s="102"/>
      <c r="E33" s="103"/>
      <c r="F33" s="103"/>
      <c r="G33" s="103"/>
      <c r="H33" s="103"/>
      <c r="I33" s="103"/>
      <c r="J33" s="96">
        <v>0</v>
      </c>
      <c r="K33" s="96">
        <v>0</v>
      </c>
      <c r="L33" s="96">
        <v>0</v>
      </c>
      <c r="M33" s="105">
        <v>0</v>
      </c>
      <c r="N33" s="97">
        <f t="shared" si="2"/>
        <v>0</v>
      </c>
      <c r="O33" s="97">
        <f t="shared" si="2"/>
        <v>0</v>
      </c>
      <c r="P33" s="98"/>
      <c r="R33" s="99"/>
      <c r="S33" s="99"/>
      <c r="T33" s="99"/>
      <c r="U33" s="99"/>
    </row>
    <row r="34" spans="2:21" s="89" customFormat="1" hidden="1" x14ac:dyDescent="0.25">
      <c r="B34" s="100" t="s">
        <v>159</v>
      </c>
      <c r="C34" s="101"/>
      <c r="D34" s="102"/>
      <c r="E34" s="103"/>
      <c r="F34" s="103"/>
      <c r="G34" s="103"/>
      <c r="H34" s="103"/>
      <c r="I34" s="103"/>
      <c r="J34" s="96">
        <v>0</v>
      </c>
      <c r="K34" s="96">
        <v>0</v>
      </c>
      <c r="L34" s="96">
        <v>0</v>
      </c>
      <c r="M34" s="105">
        <v>0</v>
      </c>
      <c r="N34" s="97">
        <f t="shared" si="2"/>
        <v>0</v>
      </c>
      <c r="O34" s="97">
        <f t="shared" si="2"/>
        <v>0</v>
      </c>
      <c r="P34" s="98"/>
      <c r="R34" s="99"/>
      <c r="S34" s="99"/>
      <c r="T34" s="99"/>
      <c r="U34" s="99"/>
    </row>
    <row r="35" spans="2:21" s="89" customFormat="1" hidden="1" x14ac:dyDescent="0.25">
      <c r="B35" s="100" t="s">
        <v>160</v>
      </c>
      <c r="C35" s="101"/>
      <c r="D35" s="102"/>
      <c r="E35" s="103"/>
      <c r="F35" s="103"/>
      <c r="G35" s="103"/>
      <c r="H35" s="103"/>
      <c r="I35" s="103"/>
      <c r="J35" s="96">
        <v>0</v>
      </c>
      <c r="K35" s="96">
        <v>0</v>
      </c>
      <c r="L35" s="96">
        <v>0</v>
      </c>
      <c r="M35" s="105">
        <v>0</v>
      </c>
      <c r="N35" s="97">
        <f t="shared" si="2"/>
        <v>0</v>
      </c>
      <c r="O35" s="97">
        <f t="shared" si="2"/>
        <v>0</v>
      </c>
      <c r="P35" s="98"/>
      <c r="R35" s="99"/>
      <c r="S35" s="99"/>
      <c r="T35" s="99"/>
      <c r="U35" s="99"/>
    </row>
    <row r="36" spans="2:21" s="89" customFormat="1" hidden="1" x14ac:dyDescent="0.25">
      <c r="B36" s="100" t="s">
        <v>161</v>
      </c>
      <c r="C36" s="101"/>
      <c r="D36" s="102"/>
      <c r="E36" s="103"/>
      <c r="F36" s="103"/>
      <c r="G36" s="103"/>
      <c r="H36" s="103"/>
      <c r="I36" s="103"/>
      <c r="J36" s="96">
        <v>0</v>
      </c>
      <c r="K36" s="96">
        <v>0</v>
      </c>
      <c r="L36" s="96">
        <v>0</v>
      </c>
      <c r="M36" s="105">
        <v>0</v>
      </c>
      <c r="N36" s="97">
        <f t="shared" si="2"/>
        <v>0</v>
      </c>
      <c r="O36" s="97">
        <f t="shared" si="2"/>
        <v>0</v>
      </c>
      <c r="P36" s="98"/>
      <c r="R36" s="99"/>
      <c r="S36" s="99"/>
      <c r="T36" s="99"/>
      <c r="U36" s="99"/>
    </row>
    <row r="37" spans="2:21" s="89" customFormat="1" x14ac:dyDescent="0.25">
      <c r="B37" s="100" t="s">
        <v>162</v>
      </c>
      <c r="C37" s="101"/>
      <c r="D37" s="102"/>
      <c r="E37" s="103"/>
      <c r="F37" s="103"/>
      <c r="G37" s="103"/>
      <c r="H37" s="103"/>
      <c r="I37" s="103"/>
      <c r="J37" s="96">
        <v>0</v>
      </c>
      <c r="K37" s="96">
        <v>0</v>
      </c>
      <c r="L37" s="96">
        <v>0</v>
      </c>
      <c r="M37" s="105">
        <v>0</v>
      </c>
      <c r="N37" s="97">
        <f t="shared" si="2"/>
        <v>0</v>
      </c>
      <c r="O37" s="97">
        <f t="shared" si="2"/>
        <v>0</v>
      </c>
      <c r="P37" s="98"/>
      <c r="R37" s="99"/>
      <c r="S37" s="99"/>
      <c r="T37" s="99"/>
      <c r="U37" s="99"/>
    </row>
    <row r="38" spans="2:21" s="89" customFormat="1" hidden="1" x14ac:dyDescent="0.25">
      <c r="B38" s="100" t="s">
        <v>163</v>
      </c>
      <c r="C38" s="101"/>
      <c r="D38" s="102"/>
      <c r="E38" s="103"/>
      <c r="F38" s="103"/>
      <c r="G38" s="103"/>
      <c r="H38" s="103"/>
      <c r="I38" s="103"/>
      <c r="J38" s="96">
        <v>0</v>
      </c>
      <c r="K38" s="96">
        <v>0</v>
      </c>
      <c r="L38" s="96">
        <v>0</v>
      </c>
      <c r="M38" s="105">
        <v>0</v>
      </c>
      <c r="N38" s="97">
        <f t="shared" si="2"/>
        <v>0</v>
      </c>
      <c r="O38" s="97">
        <f t="shared" si="2"/>
        <v>0</v>
      </c>
      <c r="P38" s="98"/>
      <c r="R38" s="99"/>
      <c r="S38" s="99"/>
      <c r="T38" s="99"/>
      <c r="U38" s="99"/>
    </row>
    <row r="39" spans="2:21" s="89" customFormat="1" hidden="1" x14ac:dyDescent="0.25">
      <c r="B39" s="100" t="s">
        <v>164</v>
      </c>
      <c r="C39" s="101"/>
      <c r="D39" s="102"/>
      <c r="E39" s="103"/>
      <c r="F39" s="103"/>
      <c r="G39" s="103"/>
      <c r="H39" s="103"/>
      <c r="I39" s="103"/>
      <c r="J39" s="96">
        <v>0</v>
      </c>
      <c r="K39" s="96">
        <v>0</v>
      </c>
      <c r="L39" s="96">
        <v>0</v>
      </c>
      <c r="M39" s="105">
        <v>0</v>
      </c>
      <c r="N39" s="97">
        <f t="shared" si="2"/>
        <v>0</v>
      </c>
      <c r="O39" s="97">
        <f t="shared" si="2"/>
        <v>0</v>
      </c>
      <c r="P39" s="98"/>
      <c r="R39" s="99"/>
      <c r="S39" s="99"/>
      <c r="T39" s="99"/>
      <c r="U39" s="99"/>
    </row>
    <row r="40" spans="2:21" s="89" customFormat="1" x14ac:dyDescent="0.25">
      <c r="B40" s="100" t="s">
        <v>165</v>
      </c>
      <c r="C40" s="101"/>
      <c r="D40" s="102"/>
      <c r="E40" s="103"/>
      <c r="F40" s="103"/>
      <c r="G40" s="103"/>
      <c r="H40" s="103"/>
      <c r="I40" s="103"/>
      <c r="J40" s="96">
        <v>0</v>
      </c>
      <c r="K40" s="96">
        <v>0</v>
      </c>
      <c r="L40" s="96">
        <v>0</v>
      </c>
      <c r="M40" s="105">
        <v>0</v>
      </c>
      <c r="N40" s="97">
        <f t="shared" si="2"/>
        <v>0</v>
      </c>
      <c r="O40" s="97">
        <f t="shared" si="2"/>
        <v>0</v>
      </c>
      <c r="P40" s="98"/>
      <c r="R40" s="99"/>
      <c r="S40" s="99"/>
      <c r="T40" s="99"/>
      <c r="U40" s="99"/>
    </row>
    <row r="41" spans="2:21" s="89" customFormat="1" x14ac:dyDescent="0.25">
      <c r="B41" s="100" t="s">
        <v>166</v>
      </c>
      <c r="C41" s="101"/>
      <c r="D41" s="102"/>
      <c r="E41" s="103"/>
      <c r="F41" s="103"/>
      <c r="G41" s="103"/>
      <c r="H41" s="103"/>
      <c r="I41" s="103"/>
      <c r="J41" s="96">
        <v>0</v>
      </c>
      <c r="K41" s="96">
        <v>0</v>
      </c>
      <c r="L41" s="96">
        <v>0</v>
      </c>
      <c r="M41" s="105">
        <v>0</v>
      </c>
      <c r="N41" s="97">
        <f t="shared" si="2"/>
        <v>0</v>
      </c>
      <c r="O41" s="97">
        <f t="shared" si="2"/>
        <v>0</v>
      </c>
      <c r="P41" s="98"/>
      <c r="R41" s="99"/>
      <c r="S41" s="99"/>
      <c r="T41" s="99"/>
      <c r="U41" s="99"/>
    </row>
    <row r="42" spans="2:21" s="89" customFormat="1" hidden="1" x14ac:dyDescent="0.25">
      <c r="B42" s="100" t="s">
        <v>167</v>
      </c>
      <c r="C42" s="101"/>
      <c r="D42" s="102"/>
      <c r="E42" s="103"/>
      <c r="F42" s="103"/>
      <c r="G42" s="103"/>
      <c r="H42" s="103"/>
      <c r="I42" s="103"/>
      <c r="J42" s="96">
        <v>0</v>
      </c>
      <c r="K42" s="96">
        <v>0</v>
      </c>
      <c r="L42" s="96">
        <v>0</v>
      </c>
      <c r="M42" s="105">
        <v>0</v>
      </c>
      <c r="N42" s="97"/>
      <c r="O42" s="105"/>
      <c r="P42" s="98"/>
      <c r="R42" s="99"/>
      <c r="S42" s="99"/>
      <c r="T42" s="99"/>
      <c r="U42" s="99"/>
    </row>
    <row r="43" spans="2:21" s="89" customFormat="1" hidden="1" x14ac:dyDescent="0.25">
      <c r="B43" s="106" t="s">
        <v>168</v>
      </c>
      <c r="C43" s="107"/>
      <c r="D43" s="108"/>
      <c r="E43" s="109"/>
      <c r="F43" s="109"/>
      <c r="G43" s="109"/>
      <c r="H43" s="109"/>
      <c r="I43" s="109"/>
      <c r="J43" s="110">
        <v>0</v>
      </c>
      <c r="K43" s="110">
        <v>0</v>
      </c>
      <c r="L43" s="110">
        <v>0</v>
      </c>
      <c r="M43" s="111">
        <v>0</v>
      </c>
      <c r="N43" s="117"/>
      <c r="O43" s="111"/>
      <c r="P43" s="112"/>
      <c r="R43" s="99"/>
      <c r="S43" s="99"/>
      <c r="T43" s="99"/>
      <c r="U43" s="99"/>
    </row>
    <row r="44" spans="2:21" x14ac:dyDescent="0.25">
      <c r="B44" s="113" t="s">
        <v>169</v>
      </c>
      <c r="C44" s="114"/>
      <c r="D44" s="108"/>
      <c r="E44" s="109"/>
      <c r="F44" s="109"/>
      <c r="G44" s="109"/>
      <c r="H44" s="109"/>
      <c r="I44" s="109"/>
      <c r="J44" s="110"/>
      <c r="K44" s="110"/>
      <c r="L44" s="110"/>
      <c r="M44" s="111"/>
      <c r="N44" s="117"/>
      <c r="O44" s="118"/>
      <c r="P44" s="112"/>
      <c r="R44" s="104"/>
    </row>
    <row r="45" spans="2:21" x14ac:dyDescent="0.25">
      <c r="B45" s="113" t="s">
        <v>170</v>
      </c>
      <c r="C45" s="114"/>
      <c r="D45" s="108"/>
      <c r="E45" s="109"/>
      <c r="F45" s="109"/>
      <c r="G45" s="109"/>
      <c r="H45" s="109"/>
      <c r="I45" s="109"/>
      <c r="J45" s="110"/>
      <c r="K45" s="110"/>
      <c r="L45" s="110"/>
      <c r="M45" s="111"/>
      <c r="N45" s="117"/>
      <c r="O45" s="118"/>
      <c r="P45" s="112"/>
      <c r="R45" s="104"/>
    </row>
    <row r="46" spans="2:21" hidden="1" x14ac:dyDescent="0.25">
      <c r="J46" s="115">
        <f t="shared" ref="J46:O46" si="3">SUM(J30:J40)</f>
        <v>0</v>
      </c>
      <c r="K46" s="119">
        <f t="shared" si="3"/>
        <v>0</v>
      </c>
      <c r="L46" s="119">
        <f t="shared" si="3"/>
        <v>0</v>
      </c>
      <c r="M46" s="119">
        <f t="shared" si="3"/>
        <v>0</v>
      </c>
      <c r="N46" s="119">
        <f t="shared" si="3"/>
        <v>0</v>
      </c>
      <c r="O46" s="119">
        <f t="shared" si="3"/>
        <v>0</v>
      </c>
    </row>
    <row r="47" spans="2:21" hidden="1" x14ac:dyDescent="0.25">
      <c r="B47" s="395" t="s">
        <v>172</v>
      </c>
      <c r="C47" s="395"/>
      <c r="D47" s="395"/>
      <c r="E47" s="395"/>
      <c r="F47" s="395"/>
      <c r="G47" s="395"/>
      <c r="H47" s="395"/>
      <c r="I47" s="395"/>
      <c r="J47" s="395"/>
      <c r="K47" s="395"/>
      <c r="L47" s="395"/>
      <c r="M47" s="395"/>
      <c r="N47" s="394"/>
      <c r="O47" s="394"/>
    </row>
    <row r="48" spans="2:21" s="89" customFormat="1" ht="15" hidden="1" customHeight="1" x14ac:dyDescent="0.25">
      <c r="B48" s="413" t="s">
        <v>145</v>
      </c>
      <c r="C48" s="416" t="s">
        <v>173</v>
      </c>
      <c r="D48" s="396">
        <v>2020</v>
      </c>
      <c r="E48" s="402"/>
      <c r="F48" s="402"/>
      <c r="G48" s="402"/>
      <c r="H48" s="402"/>
      <c r="I48" s="402"/>
      <c r="J48" s="402"/>
      <c r="K48" s="402"/>
      <c r="L48" s="402"/>
      <c r="M48" s="403"/>
      <c r="N48" s="404" t="s">
        <v>146</v>
      </c>
      <c r="O48" s="405"/>
      <c r="P48" s="408" t="s">
        <v>147</v>
      </c>
      <c r="R48" s="99"/>
      <c r="S48" s="99"/>
      <c r="T48" s="99"/>
      <c r="U48" s="99"/>
    </row>
    <row r="49" spans="2:21" s="89" customFormat="1" ht="15" hidden="1" customHeight="1" x14ac:dyDescent="0.25">
      <c r="B49" s="414"/>
      <c r="C49" s="417"/>
      <c r="D49" s="400" t="s">
        <v>148</v>
      </c>
      <c r="E49" s="411"/>
      <c r="F49" s="411" t="s">
        <v>149</v>
      </c>
      <c r="G49" s="411"/>
      <c r="H49" s="411" t="s">
        <v>150</v>
      </c>
      <c r="I49" s="411"/>
      <c r="J49" s="411" t="s">
        <v>151</v>
      </c>
      <c r="K49" s="411"/>
      <c r="L49" s="411" t="s">
        <v>152</v>
      </c>
      <c r="M49" s="412"/>
      <c r="N49" s="406"/>
      <c r="O49" s="407"/>
      <c r="P49" s="409"/>
      <c r="R49" s="99"/>
      <c r="S49" s="99"/>
      <c r="T49" s="99"/>
      <c r="U49" s="99"/>
    </row>
    <row r="50" spans="2:21" s="89" customFormat="1" hidden="1" x14ac:dyDescent="0.25">
      <c r="B50" s="415"/>
      <c r="C50" s="418"/>
      <c r="D50" s="90" t="s">
        <v>153</v>
      </c>
      <c r="E50" s="91" t="s">
        <v>154</v>
      </c>
      <c r="F50" s="91" t="s">
        <v>153</v>
      </c>
      <c r="G50" s="91" t="s">
        <v>154</v>
      </c>
      <c r="H50" s="91" t="s">
        <v>153</v>
      </c>
      <c r="I50" s="91" t="s">
        <v>154</v>
      </c>
      <c r="J50" s="91" t="s">
        <v>153</v>
      </c>
      <c r="K50" s="91" t="s">
        <v>154</v>
      </c>
      <c r="L50" s="91" t="s">
        <v>153</v>
      </c>
      <c r="M50" s="92" t="s">
        <v>154</v>
      </c>
      <c r="N50" s="90" t="s">
        <v>153</v>
      </c>
      <c r="O50" s="92" t="s">
        <v>154</v>
      </c>
      <c r="P50" s="410"/>
      <c r="R50" s="99"/>
      <c r="S50" s="99"/>
      <c r="T50" s="99"/>
      <c r="U50" s="99"/>
    </row>
    <row r="51" spans="2:21" s="89" customFormat="1" hidden="1" x14ac:dyDescent="0.25">
      <c r="B51" s="121" t="s">
        <v>155</v>
      </c>
      <c r="C51" s="122">
        <v>500000</v>
      </c>
      <c r="D51" s="123"/>
      <c r="E51" s="124"/>
      <c r="F51" s="124"/>
      <c r="G51" s="124"/>
      <c r="H51" s="124"/>
      <c r="I51" s="124"/>
      <c r="J51" s="96">
        <v>12500</v>
      </c>
      <c r="K51" s="124"/>
      <c r="L51" s="96">
        <f t="shared" ref="L51:L61" si="4">C51*0.05/2</f>
        <v>12500</v>
      </c>
      <c r="M51" s="105"/>
      <c r="N51" s="97" t="e">
        <f>L51+#REF!+#REF!+#REF!+#REF!+#REF!</f>
        <v>#REF!</v>
      </c>
      <c r="O51" s="105"/>
      <c r="P51" s="98"/>
      <c r="R51" s="99"/>
      <c r="S51" s="99"/>
      <c r="T51" s="99"/>
      <c r="U51" s="99"/>
    </row>
    <row r="52" spans="2:21" s="89" customFormat="1" hidden="1" x14ac:dyDescent="0.25">
      <c r="B52" s="121" t="s">
        <v>156</v>
      </c>
      <c r="C52" s="122">
        <v>283340.7</v>
      </c>
      <c r="D52" s="123"/>
      <c r="E52" s="124"/>
      <c r="F52" s="124"/>
      <c r="G52" s="124"/>
      <c r="H52" s="124"/>
      <c r="I52" s="124"/>
      <c r="J52" s="96">
        <v>7083.5175000000008</v>
      </c>
      <c r="K52" s="124"/>
      <c r="L52" s="96">
        <f t="shared" si="4"/>
        <v>7083.5175000000008</v>
      </c>
      <c r="M52" s="105"/>
      <c r="N52" s="97" t="e">
        <f>L52+#REF!+#REF!+#REF!+#REF!+#REF!</f>
        <v>#REF!</v>
      </c>
      <c r="O52" s="105"/>
      <c r="P52" s="98"/>
      <c r="R52" s="99"/>
      <c r="S52" s="99"/>
      <c r="T52" s="99"/>
      <c r="U52" s="99"/>
    </row>
    <row r="53" spans="2:21" s="89" customFormat="1" hidden="1" x14ac:dyDescent="0.25">
      <c r="B53" s="121" t="s">
        <v>157</v>
      </c>
      <c r="C53" s="122">
        <v>31482.300000000003</v>
      </c>
      <c r="D53" s="123"/>
      <c r="E53" s="124"/>
      <c r="F53" s="124"/>
      <c r="G53" s="124"/>
      <c r="H53" s="124"/>
      <c r="I53" s="124"/>
      <c r="J53" s="96">
        <v>787.05750000000012</v>
      </c>
      <c r="K53" s="124"/>
      <c r="L53" s="96">
        <f t="shared" si="4"/>
        <v>787.05750000000012</v>
      </c>
      <c r="M53" s="105"/>
      <c r="N53" s="97" t="e">
        <f>L53+#REF!+#REF!+#REF!+#REF!+#REF!</f>
        <v>#REF!</v>
      </c>
      <c r="O53" s="105"/>
      <c r="P53" s="98"/>
      <c r="R53" s="99"/>
      <c r="S53" s="99"/>
      <c r="T53" s="99"/>
      <c r="U53" s="99"/>
    </row>
    <row r="54" spans="2:21" s="89" customFormat="1" hidden="1" x14ac:dyDescent="0.25">
      <c r="B54" s="121" t="s">
        <v>158</v>
      </c>
      <c r="C54" s="125"/>
      <c r="D54" s="126"/>
      <c r="E54" s="127"/>
      <c r="F54" s="127"/>
      <c r="G54" s="127"/>
      <c r="H54" s="127"/>
      <c r="I54" s="127"/>
      <c r="J54" s="127"/>
      <c r="K54" s="127"/>
      <c r="L54" s="96"/>
      <c r="M54" s="105"/>
      <c r="N54" s="97"/>
      <c r="O54" s="105"/>
      <c r="P54" s="98"/>
      <c r="R54" s="99"/>
      <c r="S54" s="99"/>
      <c r="T54" s="99"/>
      <c r="U54" s="99"/>
    </row>
    <row r="55" spans="2:21" s="89" customFormat="1" hidden="1" x14ac:dyDescent="0.25">
      <c r="B55" s="121" t="s">
        <v>159</v>
      </c>
      <c r="C55" s="125"/>
      <c r="D55" s="126"/>
      <c r="E55" s="127"/>
      <c r="F55" s="127"/>
      <c r="G55" s="127"/>
      <c r="H55" s="127"/>
      <c r="I55" s="127"/>
      <c r="J55" s="127"/>
      <c r="K55" s="127"/>
      <c r="L55" s="96"/>
      <c r="M55" s="105"/>
      <c r="N55" s="97"/>
      <c r="O55" s="105"/>
      <c r="P55" s="98"/>
      <c r="R55" s="99"/>
      <c r="S55" s="99"/>
      <c r="T55" s="99"/>
      <c r="U55" s="99"/>
    </row>
    <row r="56" spans="2:21" s="89" customFormat="1" hidden="1" x14ac:dyDescent="0.25">
      <c r="B56" s="121" t="s">
        <v>160</v>
      </c>
      <c r="C56" s="122"/>
      <c r="D56" s="123"/>
      <c r="E56" s="124"/>
      <c r="F56" s="124"/>
      <c r="G56" s="124"/>
      <c r="H56" s="124"/>
      <c r="I56" s="124"/>
      <c r="J56" s="96">
        <v>0</v>
      </c>
      <c r="K56" s="124"/>
      <c r="L56" s="96">
        <v>0</v>
      </c>
      <c r="M56" s="105"/>
      <c r="N56" s="97" t="e">
        <f>L56+#REF!+#REF!+#REF!+#REF!+#REF!</f>
        <v>#REF!</v>
      </c>
      <c r="O56" s="105"/>
      <c r="P56" s="98"/>
      <c r="R56" s="99"/>
      <c r="S56" s="99"/>
      <c r="T56" s="99"/>
      <c r="U56" s="99"/>
    </row>
    <row r="57" spans="2:21" s="89" customFormat="1" hidden="1" x14ac:dyDescent="0.25">
      <c r="B57" s="121" t="s">
        <v>161</v>
      </c>
      <c r="C57" s="120"/>
      <c r="D57" s="102"/>
      <c r="E57" s="103"/>
      <c r="F57" s="103"/>
      <c r="G57" s="103"/>
      <c r="H57" s="103"/>
      <c r="I57" s="103"/>
      <c r="J57" s="128"/>
      <c r="K57" s="103"/>
      <c r="L57" s="96"/>
      <c r="M57" s="105"/>
      <c r="N57" s="97"/>
      <c r="O57" s="105"/>
      <c r="P57" s="98"/>
      <c r="R57" s="99"/>
      <c r="S57" s="99"/>
      <c r="T57" s="99"/>
      <c r="U57" s="99"/>
    </row>
    <row r="58" spans="2:21" s="89" customFormat="1" hidden="1" x14ac:dyDescent="0.25">
      <c r="B58" s="121" t="s">
        <v>162</v>
      </c>
      <c r="C58" s="120"/>
      <c r="D58" s="102"/>
      <c r="E58" s="103"/>
      <c r="F58" s="103"/>
      <c r="G58" s="103"/>
      <c r="H58" s="103"/>
      <c r="I58" s="103"/>
      <c r="J58" s="128"/>
      <c r="K58" s="103"/>
      <c r="L58" s="96"/>
      <c r="M58" s="105"/>
      <c r="N58" s="97"/>
      <c r="O58" s="105"/>
      <c r="P58" s="98"/>
      <c r="R58" s="99"/>
      <c r="S58" s="99"/>
      <c r="T58" s="99"/>
      <c r="U58" s="99"/>
    </row>
    <row r="59" spans="2:21" s="89" customFormat="1" hidden="1" x14ac:dyDescent="0.25">
      <c r="B59" s="121" t="s">
        <v>163</v>
      </c>
      <c r="C59" s="120"/>
      <c r="D59" s="102"/>
      <c r="E59" s="103"/>
      <c r="F59" s="103"/>
      <c r="G59" s="103"/>
      <c r="H59" s="103"/>
      <c r="I59" s="103"/>
      <c r="J59" s="128"/>
      <c r="K59" s="103"/>
      <c r="L59" s="96"/>
      <c r="M59" s="105"/>
      <c r="N59" s="97"/>
      <c r="O59" s="105"/>
      <c r="P59" s="98"/>
      <c r="R59" s="99"/>
      <c r="S59" s="99"/>
      <c r="T59" s="99"/>
      <c r="U59" s="99"/>
    </row>
    <row r="60" spans="2:21" s="89" customFormat="1" hidden="1" x14ac:dyDescent="0.25">
      <c r="B60" s="121" t="s">
        <v>164</v>
      </c>
      <c r="C60" s="120"/>
      <c r="D60" s="102"/>
      <c r="E60" s="103"/>
      <c r="F60" s="103"/>
      <c r="G60" s="103"/>
      <c r="H60" s="103"/>
      <c r="I60" s="103"/>
      <c r="J60" s="128"/>
      <c r="K60" s="103"/>
      <c r="L60" s="96"/>
      <c r="M60" s="105"/>
      <c r="N60" s="97"/>
      <c r="O60" s="105"/>
      <c r="P60" s="98"/>
      <c r="R60" s="99"/>
      <c r="S60" s="99"/>
      <c r="T60" s="99"/>
      <c r="U60" s="99"/>
    </row>
    <row r="61" spans="2:21" s="89" customFormat="1" hidden="1" x14ac:dyDescent="0.25">
      <c r="B61" s="121" t="s">
        <v>165</v>
      </c>
      <c r="C61" s="122">
        <v>31482.300000000003</v>
      </c>
      <c r="D61" s="123"/>
      <c r="E61" s="124"/>
      <c r="F61" s="124"/>
      <c r="G61" s="124"/>
      <c r="H61" s="124"/>
      <c r="I61" s="124"/>
      <c r="J61" s="96">
        <v>787.05750000000012</v>
      </c>
      <c r="K61" s="124"/>
      <c r="L61" s="96">
        <f t="shared" si="4"/>
        <v>787.05750000000012</v>
      </c>
      <c r="M61" s="105"/>
      <c r="N61" s="97" t="e">
        <f>L61+#REF!+#REF!+#REF!+#REF!+#REF!</f>
        <v>#REF!</v>
      </c>
      <c r="O61" s="105"/>
      <c r="P61" s="98"/>
      <c r="R61" s="99"/>
      <c r="S61" s="99"/>
      <c r="T61" s="99"/>
      <c r="U61" s="99"/>
    </row>
    <row r="62" spans="2:21" s="89" customFormat="1" hidden="1" x14ac:dyDescent="0.25">
      <c r="B62" s="121" t="s">
        <v>166</v>
      </c>
      <c r="C62" s="125"/>
      <c r="D62" s="126"/>
      <c r="E62" s="127"/>
      <c r="F62" s="127"/>
      <c r="G62" s="127"/>
      <c r="H62" s="127"/>
      <c r="I62" s="127"/>
      <c r="J62" s="127"/>
      <c r="K62" s="127"/>
      <c r="L62" s="96"/>
      <c r="M62" s="105"/>
      <c r="N62" s="97"/>
      <c r="O62" s="105"/>
      <c r="P62" s="98"/>
      <c r="R62" s="99"/>
      <c r="S62" s="99"/>
      <c r="T62" s="99"/>
      <c r="U62" s="99"/>
    </row>
    <row r="63" spans="2:21" s="89" customFormat="1" hidden="1" x14ac:dyDescent="0.25">
      <c r="B63" s="121" t="s">
        <v>167</v>
      </c>
      <c r="C63" s="125"/>
      <c r="D63" s="126"/>
      <c r="E63" s="127"/>
      <c r="F63" s="127"/>
      <c r="G63" s="127"/>
      <c r="H63" s="127"/>
      <c r="I63" s="127"/>
      <c r="J63" s="127"/>
      <c r="K63" s="127"/>
      <c r="L63" s="96"/>
      <c r="M63" s="105"/>
      <c r="N63" s="97"/>
      <c r="O63" s="105"/>
      <c r="P63" s="98"/>
      <c r="R63" s="99"/>
      <c r="S63" s="99"/>
      <c r="T63" s="99"/>
      <c r="U63" s="99"/>
    </row>
    <row r="64" spans="2:21" s="89" customFormat="1" hidden="1" x14ac:dyDescent="0.25">
      <c r="B64" s="129" t="s">
        <v>168</v>
      </c>
      <c r="C64" s="130"/>
      <c r="D64" s="131"/>
      <c r="E64" s="132"/>
      <c r="F64" s="132"/>
      <c r="G64" s="132"/>
      <c r="H64" s="132"/>
      <c r="I64" s="132"/>
      <c r="J64" s="132"/>
      <c r="K64" s="132"/>
      <c r="L64" s="110"/>
      <c r="M64" s="111"/>
      <c r="N64" s="117"/>
      <c r="O64" s="111"/>
      <c r="P64" s="112"/>
      <c r="R64" s="99"/>
      <c r="S64" s="99"/>
      <c r="T64" s="99"/>
      <c r="U64" s="99"/>
    </row>
    <row r="65" spans="2:21" hidden="1" x14ac:dyDescent="0.25">
      <c r="B65" s="113" t="s">
        <v>170</v>
      </c>
      <c r="C65" s="133"/>
      <c r="D65" s="108"/>
      <c r="E65" s="109"/>
      <c r="F65" s="109"/>
      <c r="G65" s="109"/>
      <c r="H65" s="109"/>
      <c r="I65" s="109"/>
      <c r="J65" s="110"/>
      <c r="K65" s="110"/>
      <c r="L65" s="110"/>
      <c r="M65" s="111"/>
      <c r="N65" s="117"/>
      <c r="O65" s="118"/>
      <c r="P65" s="112"/>
      <c r="R65" s="104"/>
    </row>
    <row r="66" spans="2:21" hidden="1" x14ac:dyDescent="0.25">
      <c r="B66" s="113" t="s">
        <v>169</v>
      </c>
      <c r="C66" s="133"/>
      <c r="D66" s="108"/>
      <c r="E66" s="109"/>
      <c r="F66" s="109"/>
      <c r="G66" s="109"/>
      <c r="H66" s="109"/>
      <c r="I66" s="109"/>
      <c r="J66" s="110"/>
      <c r="K66" s="110"/>
      <c r="L66" s="110"/>
      <c r="M66" s="111"/>
      <c r="N66" s="117"/>
      <c r="O66" s="118"/>
      <c r="P66" s="112"/>
      <c r="R66" s="104"/>
    </row>
    <row r="67" spans="2:21" hidden="1" x14ac:dyDescent="0.25">
      <c r="C67" s="134"/>
      <c r="D67" s="134"/>
      <c r="E67" s="134"/>
      <c r="F67" s="134"/>
      <c r="G67" s="134"/>
      <c r="H67" s="134"/>
      <c r="I67" s="134"/>
      <c r="J67" s="134"/>
      <c r="K67" s="134"/>
    </row>
    <row r="68" spans="2:21" x14ac:dyDescent="0.25">
      <c r="B68" s="394" t="s">
        <v>174</v>
      </c>
      <c r="C68" s="394"/>
      <c r="D68" s="395"/>
      <c r="E68" s="395"/>
      <c r="F68" s="395"/>
      <c r="G68" s="395"/>
      <c r="H68" s="395"/>
      <c r="I68" s="395"/>
      <c r="J68" s="395"/>
      <c r="K68" s="395"/>
      <c r="L68" s="395"/>
      <c r="M68" s="395"/>
      <c r="N68" s="394"/>
      <c r="O68" s="394"/>
    </row>
    <row r="69" spans="2:21" s="89" customFormat="1" x14ac:dyDescent="0.25">
      <c r="B69" s="396" t="s">
        <v>145</v>
      </c>
      <c r="C69" s="397"/>
      <c r="D69" s="396">
        <v>2026</v>
      </c>
      <c r="E69" s="402"/>
      <c r="F69" s="402"/>
      <c r="G69" s="402"/>
      <c r="H69" s="402"/>
      <c r="I69" s="402"/>
      <c r="J69" s="402"/>
      <c r="K69" s="402"/>
      <c r="L69" s="402"/>
      <c r="M69" s="403"/>
      <c r="N69" s="404" t="s">
        <v>146</v>
      </c>
      <c r="O69" s="405"/>
      <c r="P69" s="408" t="s">
        <v>147</v>
      </c>
      <c r="R69" s="99"/>
      <c r="S69" s="99"/>
      <c r="T69" s="99"/>
      <c r="U69" s="99"/>
    </row>
    <row r="70" spans="2:21" s="89" customFormat="1" x14ac:dyDescent="0.25">
      <c r="B70" s="398"/>
      <c r="C70" s="399"/>
      <c r="D70" s="400" t="s">
        <v>148</v>
      </c>
      <c r="E70" s="411"/>
      <c r="F70" s="411" t="s">
        <v>149</v>
      </c>
      <c r="G70" s="411"/>
      <c r="H70" s="411" t="s">
        <v>150</v>
      </c>
      <c r="I70" s="411"/>
      <c r="J70" s="411" t="s">
        <v>151</v>
      </c>
      <c r="K70" s="411"/>
      <c r="L70" s="411" t="s">
        <v>152</v>
      </c>
      <c r="M70" s="412"/>
      <c r="N70" s="406"/>
      <c r="O70" s="407"/>
      <c r="P70" s="409"/>
      <c r="R70" s="99"/>
      <c r="S70" s="99"/>
      <c r="T70" s="99"/>
      <c r="U70" s="99"/>
    </row>
    <row r="71" spans="2:21" s="89" customFormat="1" x14ac:dyDescent="0.25">
      <c r="B71" s="400"/>
      <c r="C71" s="401"/>
      <c r="D71" s="90" t="s">
        <v>153</v>
      </c>
      <c r="E71" s="91" t="s">
        <v>154</v>
      </c>
      <c r="F71" s="91" t="s">
        <v>153</v>
      </c>
      <c r="G71" s="91" t="s">
        <v>154</v>
      </c>
      <c r="H71" s="91" t="s">
        <v>153</v>
      </c>
      <c r="I71" s="91" t="s">
        <v>154</v>
      </c>
      <c r="J71" s="91" t="s">
        <v>153</v>
      </c>
      <c r="K71" s="91" t="s">
        <v>154</v>
      </c>
      <c r="L71" s="91" t="s">
        <v>153</v>
      </c>
      <c r="M71" s="92" t="s">
        <v>154</v>
      </c>
      <c r="N71" s="90" t="s">
        <v>153</v>
      </c>
      <c r="O71" s="92" t="s">
        <v>154</v>
      </c>
      <c r="P71" s="410"/>
      <c r="R71" s="99"/>
      <c r="S71" s="99"/>
      <c r="T71" s="99"/>
      <c r="U71" s="99"/>
    </row>
    <row r="72" spans="2:21" s="89" customFormat="1" x14ac:dyDescent="0.25">
      <c r="B72" s="94" t="s">
        <v>155</v>
      </c>
      <c r="C72" s="135"/>
      <c r="D72" s="90"/>
      <c r="E72" s="91"/>
      <c r="F72" s="91"/>
      <c r="G72" s="91"/>
      <c r="H72" s="91"/>
      <c r="I72" s="91"/>
      <c r="J72" s="96">
        <f t="shared" ref="J72:M83" si="5">J9+J30</f>
        <v>1808</v>
      </c>
      <c r="K72" s="96">
        <f t="shared" si="5"/>
        <v>1808</v>
      </c>
      <c r="L72" s="96">
        <f t="shared" si="5"/>
        <v>1808</v>
      </c>
      <c r="M72" s="105">
        <f t="shared" si="5"/>
        <v>1808</v>
      </c>
      <c r="N72" s="97">
        <f t="shared" ref="N72:O85" si="6">J72</f>
        <v>1808</v>
      </c>
      <c r="O72" s="97">
        <f t="shared" si="6"/>
        <v>1808</v>
      </c>
      <c r="P72" s="98"/>
      <c r="R72" s="99"/>
      <c r="S72" s="99"/>
      <c r="T72" s="99"/>
      <c r="U72" s="99"/>
    </row>
    <row r="73" spans="2:21" s="89" customFormat="1" x14ac:dyDescent="0.25">
      <c r="B73" s="94" t="s">
        <v>156</v>
      </c>
      <c r="C73" s="135"/>
      <c r="D73" s="90"/>
      <c r="E73" s="91"/>
      <c r="F73" s="91"/>
      <c r="G73" s="91"/>
      <c r="H73" s="91"/>
      <c r="I73" s="91"/>
      <c r="J73" s="96">
        <f t="shared" si="5"/>
        <v>1128</v>
      </c>
      <c r="K73" s="96">
        <f t="shared" si="5"/>
        <v>1128</v>
      </c>
      <c r="L73" s="96">
        <f t="shared" si="5"/>
        <v>1128</v>
      </c>
      <c r="M73" s="105">
        <f t="shared" si="5"/>
        <v>1128</v>
      </c>
      <c r="N73" s="97">
        <f t="shared" si="6"/>
        <v>1128</v>
      </c>
      <c r="O73" s="97">
        <f t="shared" si="6"/>
        <v>1128</v>
      </c>
      <c r="P73" s="98"/>
      <c r="R73" s="99"/>
      <c r="S73" s="99"/>
      <c r="T73" s="99"/>
      <c r="U73" s="99"/>
    </row>
    <row r="74" spans="2:21" s="89" customFormat="1" x14ac:dyDescent="0.25">
      <c r="B74" s="94" t="s">
        <v>157</v>
      </c>
      <c r="C74" s="135"/>
      <c r="D74" s="90"/>
      <c r="E74" s="91"/>
      <c r="F74" s="91"/>
      <c r="G74" s="91"/>
      <c r="H74" s="91"/>
      <c r="I74" s="91"/>
      <c r="J74" s="96">
        <f t="shared" si="5"/>
        <v>280</v>
      </c>
      <c r="K74" s="96">
        <f t="shared" si="5"/>
        <v>280</v>
      </c>
      <c r="L74" s="96">
        <f t="shared" si="5"/>
        <v>280</v>
      </c>
      <c r="M74" s="105">
        <f t="shared" si="5"/>
        <v>280</v>
      </c>
      <c r="N74" s="97">
        <f t="shared" si="6"/>
        <v>280</v>
      </c>
      <c r="O74" s="97">
        <f t="shared" si="6"/>
        <v>280</v>
      </c>
      <c r="P74" s="98"/>
      <c r="R74" s="99"/>
      <c r="S74" s="99"/>
      <c r="T74" s="99"/>
      <c r="U74" s="99"/>
    </row>
    <row r="75" spans="2:21" s="89" customFormat="1" x14ac:dyDescent="0.25">
      <c r="B75" s="100" t="s">
        <v>158</v>
      </c>
      <c r="C75" s="136"/>
      <c r="D75" s="102"/>
      <c r="E75" s="103"/>
      <c r="F75" s="103"/>
      <c r="G75" s="103"/>
      <c r="H75" s="103"/>
      <c r="I75" s="103"/>
      <c r="J75" s="137">
        <f t="shared" si="5"/>
        <v>0</v>
      </c>
      <c r="K75" s="137">
        <f t="shared" si="5"/>
        <v>0</v>
      </c>
      <c r="L75" s="96">
        <f t="shared" si="5"/>
        <v>0</v>
      </c>
      <c r="M75" s="105">
        <f t="shared" si="5"/>
        <v>0</v>
      </c>
      <c r="N75" s="97">
        <f t="shared" si="6"/>
        <v>0</v>
      </c>
      <c r="O75" s="97">
        <f t="shared" si="6"/>
        <v>0</v>
      </c>
      <c r="P75" s="98"/>
      <c r="R75" s="99"/>
      <c r="S75" s="99"/>
      <c r="T75" s="99"/>
      <c r="U75" s="99"/>
    </row>
    <row r="76" spans="2:21" s="89" customFormat="1" hidden="1" x14ac:dyDescent="0.25">
      <c r="B76" s="100" t="s">
        <v>159</v>
      </c>
      <c r="C76" s="136"/>
      <c r="D76" s="102"/>
      <c r="E76" s="103"/>
      <c r="F76" s="103"/>
      <c r="G76" s="103"/>
      <c r="H76" s="103"/>
      <c r="I76" s="103"/>
      <c r="J76" s="137">
        <f t="shared" si="5"/>
        <v>0</v>
      </c>
      <c r="K76" s="137">
        <f t="shared" si="5"/>
        <v>0</v>
      </c>
      <c r="L76" s="96">
        <f t="shared" si="5"/>
        <v>0</v>
      </c>
      <c r="M76" s="105">
        <f t="shared" si="5"/>
        <v>0</v>
      </c>
      <c r="N76" s="97">
        <f t="shared" si="6"/>
        <v>0</v>
      </c>
      <c r="O76" s="97">
        <f t="shared" si="6"/>
        <v>0</v>
      </c>
      <c r="P76" s="98"/>
      <c r="R76" s="99"/>
      <c r="S76" s="99"/>
      <c r="T76" s="99"/>
      <c r="U76" s="99"/>
    </row>
    <row r="77" spans="2:21" s="89" customFormat="1" hidden="1" x14ac:dyDescent="0.25">
      <c r="B77" s="100" t="s">
        <v>160</v>
      </c>
      <c r="C77" s="136"/>
      <c r="D77" s="102"/>
      <c r="E77" s="103"/>
      <c r="F77" s="103"/>
      <c r="G77" s="103"/>
      <c r="H77" s="103"/>
      <c r="I77" s="103"/>
      <c r="J77" s="137">
        <f t="shared" si="5"/>
        <v>0</v>
      </c>
      <c r="K77" s="137">
        <f t="shared" si="5"/>
        <v>0</v>
      </c>
      <c r="L77" s="96">
        <f t="shared" si="5"/>
        <v>0</v>
      </c>
      <c r="M77" s="105">
        <f t="shared" si="5"/>
        <v>0</v>
      </c>
      <c r="N77" s="97">
        <f t="shared" si="6"/>
        <v>0</v>
      </c>
      <c r="O77" s="97">
        <f t="shared" si="6"/>
        <v>0</v>
      </c>
      <c r="P77" s="98"/>
      <c r="R77" s="99"/>
      <c r="S77" s="99"/>
      <c r="T77" s="99"/>
      <c r="U77" s="99"/>
    </row>
    <row r="78" spans="2:21" s="89" customFormat="1" hidden="1" x14ac:dyDescent="0.25">
      <c r="B78" s="100" t="s">
        <v>161</v>
      </c>
      <c r="C78" s="136"/>
      <c r="D78" s="102"/>
      <c r="E78" s="103"/>
      <c r="F78" s="103"/>
      <c r="G78" s="103"/>
      <c r="H78" s="103"/>
      <c r="I78" s="103"/>
      <c r="J78" s="137">
        <f t="shared" si="5"/>
        <v>0</v>
      </c>
      <c r="K78" s="137">
        <f t="shared" si="5"/>
        <v>0</v>
      </c>
      <c r="L78" s="96">
        <f t="shared" si="5"/>
        <v>0</v>
      </c>
      <c r="M78" s="105">
        <f t="shared" si="5"/>
        <v>0</v>
      </c>
      <c r="N78" s="97">
        <f t="shared" si="6"/>
        <v>0</v>
      </c>
      <c r="O78" s="97">
        <f t="shared" si="6"/>
        <v>0</v>
      </c>
      <c r="P78" s="98"/>
      <c r="R78" s="99"/>
      <c r="S78" s="99"/>
      <c r="T78" s="99"/>
      <c r="U78" s="99"/>
    </row>
    <row r="79" spans="2:21" s="89" customFormat="1" x14ac:dyDescent="0.25">
      <c r="B79" s="100" t="s">
        <v>162</v>
      </c>
      <c r="C79" s="136"/>
      <c r="D79" s="102"/>
      <c r="E79" s="103"/>
      <c r="F79" s="103"/>
      <c r="G79" s="103"/>
      <c r="H79" s="103"/>
      <c r="I79" s="103"/>
      <c r="J79" s="137">
        <f t="shared" si="5"/>
        <v>0</v>
      </c>
      <c r="K79" s="137">
        <f t="shared" si="5"/>
        <v>0</v>
      </c>
      <c r="L79" s="96">
        <f t="shared" si="5"/>
        <v>0</v>
      </c>
      <c r="M79" s="105">
        <f t="shared" si="5"/>
        <v>0</v>
      </c>
      <c r="N79" s="97">
        <f t="shared" si="6"/>
        <v>0</v>
      </c>
      <c r="O79" s="97">
        <f t="shared" si="6"/>
        <v>0</v>
      </c>
      <c r="P79" s="98"/>
      <c r="R79" s="99"/>
      <c r="S79" s="99"/>
      <c r="T79" s="99"/>
      <c r="U79" s="99"/>
    </row>
    <row r="80" spans="2:21" s="89" customFormat="1" hidden="1" x14ac:dyDescent="0.25">
      <c r="B80" s="100" t="s">
        <v>163</v>
      </c>
      <c r="C80" s="136"/>
      <c r="D80" s="102"/>
      <c r="E80" s="103"/>
      <c r="F80" s="103"/>
      <c r="G80" s="103"/>
      <c r="H80" s="103"/>
      <c r="I80" s="103"/>
      <c r="J80" s="137">
        <f t="shared" si="5"/>
        <v>0</v>
      </c>
      <c r="K80" s="137">
        <f t="shared" si="5"/>
        <v>0</v>
      </c>
      <c r="L80" s="96">
        <f t="shared" si="5"/>
        <v>0</v>
      </c>
      <c r="M80" s="105">
        <f t="shared" si="5"/>
        <v>0</v>
      </c>
      <c r="N80" s="97">
        <f t="shared" si="6"/>
        <v>0</v>
      </c>
      <c r="O80" s="97">
        <f t="shared" si="6"/>
        <v>0</v>
      </c>
      <c r="P80" s="98"/>
      <c r="R80" s="99"/>
      <c r="S80" s="99"/>
      <c r="T80" s="99"/>
      <c r="U80" s="99"/>
    </row>
    <row r="81" spans="2:21" s="89" customFormat="1" hidden="1" x14ac:dyDescent="0.25">
      <c r="B81" s="100" t="s">
        <v>164</v>
      </c>
      <c r="C81" s="136"/>
      <c r="D81" s="102"/>
      <c r="E81" s="103"/>
      <c r="F81" s="103"/>
      <c r="G81" s="103"/>
      <c r="H81" s="103"/>
      <c r="I81" s="103"/>
      <c r="J81" s="137">
        <f t="shared" si="5"/>
        <v>0</v>
      </c>
      <c r="K81" s="137">
        <f t="shared" si="5"/>
        <v>0</v>
      </c>
      <c r="L81" s="96">
        <f t="shared" si="5"/>
        <v>0</v>
      </c>
      <c r="M81" s="105">
        <f t="shared" si="5"/>
        <v>0</v>
      </c>
      <c r="N81" s="97">
        <f t="shared" si="6"/>
        <v>0</v>
      </c>
      <c r="O81" s="97">
        <f t="shared" si="6"/>
        <v>0</v>
      </c>
      <c r="P81" s="98"/>
      <c r="R81" s="99"/>
      <c r="S81" s="99"/>
      <c r="T81" s="99"/>
      <c r="U81" s="99"/>
    </row>
    <row r="82" spans="2:21" s="89" customFormat="1" x14ac:dyDescent="0.25">
      <c r="B82" s="100" t="s">
        <v>165</v>
      </c>
      <c r="C82" s="136"/>
      <c r="D82" s="102"/>
      <c r="E82" s="103"/>
      <c r="F82" s="103"/>
      <c r="G82" s="103"/>
      <c r="H82" s="103"/>
      <c r="I82" s="103"/>
      <c r="J82" s="137">
        <f t="shared" si="5"/>
        <v>0</v>
      </c>
      <c r="K82" s="137">
        <f t="shared" si="5"/>
        <v>0</v>
      </c>
      <c r="L82" s="96">
        <f t="shared" si="5"/>
        <v>0</v>
      </c>
      <c r="M82" s="105">
        <f t="shared" si="5"/>
        <v>0</v>
      </c>
      <c r="N82" s="97">
        <f t="shared" si="6"/>
        <v>0</v>
      </c>
      <c r="O82" s="97">
        <f t="shared" si="6"/>
        <v>0</v>
      </c>
      <c r="P82" s="98"/>
      <c r="R82" s="99"/>
      <c r="S82" s="99"/>
      <c r="T82" s="99"/>
      <c r="U82" s="99"/>
    </row>
    <row r="83" spans="2:21" s="89" customFormat="1" x14ac:dyDescent="0.25">
      <c r="B83" s="100" t="s">
        <v>166</v>
      </c>
      <c r="C83" s="136"/>
      <c r="D83" s="102"/>
      <c r="E83" s="103"/>
      <c r="F83" s="103"/>
      <c r="G83" s="103"/>
      <c r="H83" s="103"/>
      <c r="I83" s="103"/>
      <c r="J83" s="138">
        <f t="shared" si="5"/>
        <v>0</v>
      </c>
      <c r="K83" s="138">
        <f t="shared" si="5"/>
        <v>0</v>
      </c>
      <c r="L83" s="96">
        <f t="shared" si="5"/>
        <v>0</v>
      </c>
      <c r="M83" s="105">
        <f t="shared" si="5"/>
        <v>0</v>
      </c>
      <c r="N83" s="97">
        <f t="shared" si="6"/>
        <v>0</v>
      </c>
      <c r="O83" s="97">
        <f t="shared" si="6"/>
        <v>0</v>
      </c>
      <c r="P83" s="98"/>
      <c r="R83" s="99"/>
      <c r="S83" s="99"/>
      <c r="T83" s="99"/>
      <c r="U83" s="99"/>
    </row>
    <row r="84" spans="2:21" s="89" customFormat="1" hidden="1" x14ac:dyDescent="0.25">
      <c r="B84" s="100" t="s">
        <v>167</v>
      </c>
      <c r="C84" s="136"/>
      <c r="D84" s="102"/>
      <c r="E84" s="103"/>
      <c r="F84" s="103"/>
      <c r="G84" s="103"/>
      <c r="H84" s="103"/>
      <c r="I84" s="103"/>
      <c r="J84" s="138"/>
      <c r="K84" s="138"/>
      <c r="L84" s="96"/>
      <c r="M84" s="105"/>
      <c r="N84" s="97">
        <f t="shared" si="6"/>
        <v>0</v>
      </c>
      <c r="O84" s="97">
        <f t="shared" si="6"/>
        <v>0</v>
      </c>
      <c r="P84" s="98"/>
      <c r="R84" s="99"/>
      <c r="S84" s="99"/>
      <c r="T84" s="99"/>
      <c r="U84" s="99"/>
    </row>
    <row r="85" spans="2:21" s="89" customFormat="1" hidden="1" x14ac:dyDescent="0.25">
      <c r="B85" s="106" t="s">
        <v>168</v>
      </c>
      <c r="C85" s="139"/>
      <c r="D85" s="108"/>
      <c r="E85" s="109"/>
      <c r="F85" s="109"/>
      <c r="G85" s="109"/>
      <c r="H85" s="109"/>
      <c r="I85" s="109"/>
      <c r="J85" s="140"/>
      <c r="K85" s="140"/>
      <c r="L85" s="110"/>
      <c r="M85" s="111"/>
      <c r="N85" s="97">
        <f t="shared" si="6"/>
        <v>0</v>
      </c>
      <c r="O85" s="97">
        <f t="shared" si="6"/>
        <v>0</v>
      </c>
      <c r="P85" s="112"/>
      <c r="R85" s="99"/>
      <c r="S85" s="99"/>
      <c r="T85" s="99"/>
      <c r="U85" s="99"/>
    </row>
    <row r="86" spans="2:21" x14ac:dyDescent="0.25">
      <c r="B86" s="113" t="s">
        <v>169</v>
      </c>
      <c r="C86" s="133"/>
      <c r="D86" s="108"/>
      <c r="E86" s="109"/>
      <c r="F86" s="109"/>
      <c r="G86" s="109"/>
      <c r="H86" s="109"/>
      <c r="I86" s="109"/>
      <c r="J86" s="110"/>
      <c r="K86" s="110"/>
      <c r="L86" s="110"/>
      <c r="M86" s="111"/>
      <c r="N86" s="117"/>
      <c r="O86" s="118"/>
      <c r="P86" s="112"/>
      <c r="R86" s="104"/>
    </row>
    <row r="87" spans="2:21" x14ac:dyDescent="0.25">
      <c r="B87" s="113" t="s">
        <v>170</v>
      </c>
      <c r="C87" s="133"/>
      <c r="D87" s="108"/>
      <c r="E87" s="109"/>
      <c r="F87" s="109"/>
      <c r="G87" s="109"/>
      <c r="H87" s="109"/>
      <c r="I87" s="109"/>
      <c r="J87" s="110"/>
      <c r="K87" s="110"/>
      <c r="L87" s="110"/>
      <c r="M87" s="111"/>
      <c r="N87" s="117"/>
      <c r="O87" s="118"/>
      <c r="P87" s="112"/>
      <c r="R87" s="104"/>
    </row>
    <row r="88" spans="2:21" hidden="1" x14ac:dyDescent="0.25">
      <c r="J88" s="115">
        <f t="shared" ref="J88:O88" si="7">SUM(J72:J83)</f>
        <v>3216</v>
      </c>
      <c r="K88" s="115">
        <f t="shared" si="7"/>
        <v>3216</v>
      </c>
      <c r="L88" s="115">
        <f t="shared" si="7"/>
        <v>3216</v>
      </c>
      <c r="M88" s="115">
        <f t="shared" si="7"/>
        <v>3216</v>
      </c>
      <c r="N88" s="115">
        <f t="shared" si="7"/>
        <v>3216</v>
      </c>
      <c r="O88" s="115">
        <f t="shared" si="7"/>
        <v>3216</v>
      </c>
    </row>
    <row r="89" spans="2:21" hidden="1" x14ac:dyDescent="0.25">
      <c r="J89" s="141">
        <f t="shared" ref="J89:O89" si="8">J88-J46-J25</f>
        <v>0</v>
      </c>
      <c r="K89" s="141">
        <f t="shared" si="8"/>
        <v>0</v>
      </c>
      <c r="L89" s="141">
        <f t="shared" si="8"/>
        <v>0</v>
      </c>
      <c r="M89" s="141">
        <f t="shared" si="8"/>
        <v>0</v>
      </c>
      <c r="N89" s="142" t="e">
        <f t="shared" si="8"/>
        <v>#REF!</v>
      </c>
      <c r="O89" s="142" t="e">
        <f t="shared" si="8"/>
        <v>#REF!</v>
      </c>
    </row>
  </sheetData>
  <mergeCells count="42">
    <mergeCell ref="B1:O1"/>
    <mergeCell ref="B5:O5"/>
    <mergeCell ref="B6:C8"/>
    <mergeCell ref="D6:M6"/>
    <mergeCell ref="N6:O7"/>
    <mergeCell ref="P6:P8"/>
    <mergeCell ref="D7:E7"/>
    <mergeCell ref="F7:G7"/>
    <mergeCell ref="H7:I7"/>
    <mergeCell ref="J7:K7"/>
    <mergeCell ref="L7:M7"/>
    <mergeCell ref="B26:O26"/>
    <mergeCell ref="B27:C29"/>
    <mergeCell ref="D27:M27"/>
    <mergeCell ref="N27:O28"/>
    <mergeCell ref="P27:P29"/>
    <mergeCell ref="D28:E28"/>
    <mergeCell ref="F28:G28"/>
    <mergeCell ref="H28:I28"/>
    <mergeCell ref="J28:K28"/>
    <mergeCell ref="L28:M28"/>
    <mergeCell ref="B47:O47"/>
    <mergeCell ref="B48:B50"/>
    <mergeCell ref="C48:C50"/>
    <mergeCell ref="D48:M48"/>
    <mergeCell ref="N48:O49"/>
    <mergeCell ref="P48:P50"/>
    <mergeCell ref="D49:E49"/>
    <mergeCell ref="F49:G49"/>
    <mergeCell ref="H49:I49"/>
    <mergeCell ref="J49:K49"/>
    <mergeCell ref="L49:M49"/>
    <mergeCell ref="B68:O68"/>
    <mergeCell ref="B69:C71"/>
    <mergeCell ref="D69:M69"/>
    <mergeCell ref="N69:O70"/>
    <mergeCell ref="P69:P71"/>
    <mergeCell ref="D70:E70"/>
    <mergeCell ref="F70:G70"/>
    <mergeCell ref="H70:I70"/>
    <mergeCell ref="J70:K70"/>
    <mergeCell ref="L70:M70"/>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71</v>
      </c>
    </row>
    <row r="4" spans="1:30" ht="18.75" customHeight="1" x14ac:dyDescent="0.25">
      <c r="A4" s="347" t="str">
        <f>'1. паспорт местоположение'!A5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row>
    <row r="6" spans="1:30"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4"/>
      <c r="AD6" s="34"/>
    </row>
    <row r="7" spans="1:30"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4"/>
      <c r="AD7" s="34"/>
    </row>
    <row r="8" spans="1:30" x14ac:dyDescent="0.25">
      <c r="A8" s="393" t="str">
        <f>'1. паспорт местоположение'!A9</f>
        <v>Акционерное общество "Россети Янтарь" ДЗО  ПАО "Россети"</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7"/>
      <c r="AD8" s="37"/>
    </row>
    <row r="9" spans="1:30"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8"/>
      <c r="AD9" s="38"/>
    </row>
    <row r="10" spans="1:30"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4"/>
      <c r="AD10" s="34"/>
    </row>
    <row r="11" spans="1:30" x14ac:dyDescent="0.25">
      <c r="A11" s="393" t="str">
        <f>'1. паспорт местоположение'!A12</f>
        <v>N_48-0,4уст-26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7"/>
      <c r="AD11" s="37"/>
    </row>
    <row r="12" spans="1:30"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8"/>
      <c r="AD12" s="38"/>
    </row>
    <row r="13" spans="1:30"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143"/>
      <c r="AD13" s="143"/>
    </row>
    <row r="14" spans="1:30" ht="32.25" customHeight="1" x14ac:dyDescent="0.25">
      <c r="A14" s="39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7"/>
      <c r="AD14" s="37"/>
    </row>
    <row r="15" spans="1:30"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8"/>
      <c r="AD15" s="38"/>
    </row>
    <row r="16" spans="1:30"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144"/>
      <c r="AD16" s="144"/>
    </row>
    <row r="17" spans="1:30"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144"/>
      <c r="AD17" s="144"/>
    </row>
    <row r="18" spans="1:30"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144"/>
      <c r="AD18" s="144"/>
    </row>
    <row r="19" spans="1:30"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144"/>
      <c r="AD19" s="144"/>
    </row>
    <row r="20" spans="1:30"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144"/>
      <c r="AD20" s="144"/>
    </row>
    <row r="21" spans="1:30"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144"/>
      <c r="AD21" s="144"/>
    </row>
    <row r="22" spans="1:30" x14ac:dyDescent="0.25">
      <c r="A22" s="421" t="s">
        <v>175</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145"/>
      <c r="AD22" s="145"/>
    </row>
    <row r="23" spans="1:30" ht="32.25" customHeight="1" x14ac:dyDescent="0.25">
      <c r="A23" s="422" t="s">
        <v>176</v>
      </c>
      <c r="B23" s="423"/>
      <c r="C23" s="423"/>
      <c r="D23" s="423"/>
      <c r="E23" s="423"/>
      <c r="F23" s="423"/>
      <c r="G23" s="423"/>
      <c r="H23" s="423"/>
      <c r="I23" s="423"/>
      <c r="J23" s="423"/>
      <c r="K23" s="423"/>
      <c r="L23" s="423"/>
      <c r="M23" s="424"/>
      <c r="N23" s="425" t="s">
        <v>177</v>
      </c>
      <c r="O23" s="425"/>
      <c r="P23" s="425"/>
      <c r="Q23" s="425"/>
      <c r="R23" s="425"/>
      <c r="S23" s="425"/>
      <c r="T23" s="425"/>
      <c r="U23" s="425"/>
      <c r="V23" s="425"/>
      <c r="W23" s="425"/>
      <c r="X23" s="425"/>
      <c r="Y23" s="425"/>
      <c r="Z23" s="425"/>
      <c r="AA23" s="425"/>
      <c r="AB23" s="425"/>
    </row>
    <row r="24" spans="1:30" ht="151.5" customHeight="1" x14ac:dyDescent="0.25">
      <c r="A24" s="146" t="s">
        <v>178</v>
      </c>
      <c r="B24" s="147" t="s">
        <v>179</v>
      </c>
      <c r="C24" s="146" t="s">
        <v>180</v>
      </c>
      <c r="D24" s="146" t="s">
        <v>181</v>
      </c>
      <c r="E24" s="146" t="s">
        <v>182</v>
      </c>
      <c r="F24" s="146" t="s">
        <v>183</v>
      </c>
      <c r="G24" s="146" t="s">
        <v>184</v>
      </c>
      <c r="H24" s="146" t="s">
        <v>185</v>
      </c>
      <c r="I24" s="146" t="s">
        <v>186</v>
      </c>
      <c r="J24" s="146" t="s">
        <v>187</v>
      </c>
      <c r="K24" s="146" t="s">
        <v>188</v>
      </c>
      <c r="L24" s="147" t="s">
        <v>189</v>
      </c>
      <c r="M24" s="147" t="s">
        <v>190</v>
      </c>
      <c r="N24" s="148" t="s">
        <v>191</v>
      </c>
      <c r="O24" s="147" t="s">
        <v>192</v>
      </c>
      <c r="P24" s="146" t="s">
        <v>193</v>
      </c>
      <c r="Q24" s="146" t="s">
        <v>194</v>
      </c>
      <c r="R24" s="146" t="s">
        <v>195</v>
      </c>
      <c r="S24" s="146" t="s">
        <v>185</v>
      </c>
      <c r="T24" s="146" t="s">
        <v>196</v>
      </c>
      <c r="U24" s="146" t="s">
        <v>197</v>
      </c>
      <c r="V24" s="146" t="s">
        <v>198</v>
      </c>
      <c r="W24" s="146" t="s">
        <v>195</v>
      </c>
      <c r="X24" s="149" t="s">
        <v>199</v>
      </c>
      <c r="Y24" s="149" t="s">
        <v>200</v>
      </c>
      <c r="Z24" s="149" t="s">
        <v>201</v>
      </c>
      <c r="AA24" s="149" t="s">
        <v>202</v>
      </c>
      <c r="AB24" s="150" t="s">
        <v>203</v>
      </c>
    </row>
    <row r="25" spans="1:30"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c r="AA25" s="146">
        <v>27</v>
      </c>
      <c r="AB25" s="147">
        <v>28</v>
      </c>
    </row>
    <row r="26" spans="1:30" ht="45.75" customHeight="1" x14ac:dyDescent="0.25">
      <c r="A26" s="151"/>
      <c r="B26" s="151" t="s">
        <v>204</v>
      </c>
      <c r="C26" s="152"/>
      <c r="D26" s="152"/>
      <c r="E26" s="152"/>
      <c r="F26" s="152"/>
      <c r="G26" s="152"/>
      <c r="H26" s="152"/>
      <c r="I26" s="152"/>
      <c r="J26" s="152"/>
      <c r="K26" s="152"/>
      <c r="L26" s="151"/>
      <c r="M26" s="152"/>
      <c r="N26" s="153"/>
      <c r="O26" s="154"/>
      <c r="P26" s="154"/>
      <c r="Q26" s="154"/>
      <c r="R26" s="154"/>
      <c r="S26" s="154"/>
      <c r="T26" s="154"/>
      <c r="U26" s="154"/>
      <c r="V26" s="154"/>
      <c r="W26" s="154"/>
      <c r="X26" s="154"/>
      <c r="Y26" s="154"/>
      <c r="Z26" s="154"/>
      <c r="AA26" s="154"/>
      <c r="AB26" s="155"/>
    </row>
    <row r="30" spans="1:30" x14ac:dyDescent="0.25">
      <c r="A30" s="156"/>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B22" sqref="B22"/>
    </sheetView>
  </sheetViews>
  <sheetFormatPr defaultRowHeight="15" x14ac:dyDescent="0.25"/>
  <cols>
    <col min="1" max="1" width="7.42578125" style="30" customWidth="1"/>
    <col min="2" max="2" width="25.5703125" style="30" customWidth="1"/>
    <col min="3" max="3" width="71.28515625" style="30" customWidth="1"/>
    <col min="4" max="4" width="16.140625" style="30" customWidth="1"/>
    <col min="5" max="5" width="9.42578125" style="30" customWidth="1"/>
    <col min="6" max="6" width="8.7109375" style="30" customWidth="1"/>
    <col min="7" max="7" width="9" style="30" customWidth="1"/>
    <col min="8" max="8" width="8.42578125" style="30" customWidth="1"/>
    <col min="9" max="9" width="33.85546875" style="30" customWidth="1"/>
    <col min="10" max="15" width="15.140625" style="30" customWidth="1"/>
    <col min="16" max="16384" width="9.140625" style="30"/>
  </cols>
  <sheetData>
    <row r="1" spans="1:28" s="31" customFormat="1" ht="18.75" customHeight="1" x14ac:dyDescent="0.2">
      <c r="A1" s="3"/>
      <c r="B1" s="3"/>
      <c r="O1" s="4" t="s">
        <v>0</v>
      </c>
    </row>
    <row r="2" spans="1:28" s="31" customFormat="1" ht="18.75" customHeight="1" x14ac:dyDescent="0.3">
      <c r="A2" s="3"/>
      <c r="B2" s="3"/>
      <c r="O2" s="5" t="s">
        <v>1</v>
      </c>
    </row>
    <row r="3" spans="1:28" s="31" customFormat="1" ht="18.75" x14ac:dyDescent="0.3">
      <c r="A3" s="32"/>
      <c r="B3" s="32"/>
      <c r="O3" s="5" t="s">
        <v>71</v>
      </c>
    </row>
    <row r="4" spans="1:28" s="31" customFormat="1" ht="15.75" x14ac:dyDescent="0.2">
      <c r="A4" s="32"/>
      <c r="B4" s="32"/>
    </row>
    <row r="5" spans="1:28" s="31"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72"/>
      <c r="Q5" s="72"/>
      <c r="R5" s="72"/>
      <c r="S5" s="72"/>
      <c r="T5" s="72"/>
      <c r="U5" s="72"/>
      <c r="V5" s="72"/>
      <c r="W5" s="72"/>
      <c r="X5" s="72"/>
      <c r="Y5" s="72"/>
      <c r="Z5" s="72"/>
      <c r="AA5" s="72"/>
      <c r="AB5" s="72"/>
    </row>
    <row r="6" spans="1:28" s="31" customFormat="1" ht="15.75" x14ac:dyDescent="0.2">
      <c r="A6" s="32"/>
      <c r="B6" s="32"/>
    </row>
    <row r="7" spans="1:28" s="31" customFormat="1" ht="18.75" x14ac:dyDescent="0.2">
      <c r="A7" s="359" t="s">
        <v>3</v>
      </c>
      <c r="B7" s="359"/>
      <c r="C7" s="359"/>
      <c r="D7" s="359"/>
      <c r="E7" s="359"/>
      <c r="F7" s="359"/>
      <c r="G7" s="359"/>
      <c r="H7" s="359"/>
      <c r="I7" s="359"/>
      <c r="J7" s="359"/>
      <c r="K7" s="359"/>
      <c r="L7" s="359"/>
      <c r="M7" s="359"/>
      <c r="N7" s="359"/>
      <c r="O7" s="359"/>
      <c r="P7" s="34"/>
      <c r="Q7" s="34"/>
      <c r="R7" s="34"/>
      <c r="S7" s="34"/>
      <c r="T7" s="34"/>
      <c r="U7" s="34"/>
      <c r="V7" s="34"/>
      <c r="W7" s="34"/>
      <c r="X7" s="34"/>
      <c r="Y7" s="34"/>
      <c r="Z7" s="34"/>
    </row>
    <row r="8" spans="1:28" s="31" customFormat="1" ht="18.75" x14ac:dyDescent="0.2">
      <c r="A8" s="359"/>
      <c r="B8" s="359"/>
      <c r="C8" s="359"/>
      <c r="D8" s="359"/>
      <c r="E8" s="359"/>
      <c r="F8" s="359"/>
      <c r="G8" s="359"/>
      <c r="H8" s="359"/>
      <c r="I8" s="359"/>
      <c r="J8" s="359"/>
      <c r="K8" s="359"/>
      <c r="L8" s="359"/>
      <c r="M8" s="359"/>
      <c r="N8" s="359"/>
      <c r="O8" s="359"/>
      <c r="P8" s="34"/>
      <c r="Q8" s="34"/>
      <c r="R8" s="34"/>
      <c r="S8" s="34"/>
      <c r="T8" s="34"/>
      <c r="U8" s="34"/>
      <c r="V8" s="34"/>
      <c r="W8" s="34"/>
      <c r="X8" s="34"/>
      <c r="Y8" s="34"/>
      <c r="Z8" s="34"/>
    </row>
    <row r="9" spans="1:28" s="31" customFormat="1" ht="18.75" x14ac:dyDescent="0.2">
      <c r="A9" s="390" t="str">
        <f>'1. паспорт местоположение'!A9:C9</f>
        <v>Акционерное общество "Россети Янтарь" ДЗО  ПАО "Россети"</v>
      </c>
      <c r="B9" s="390"/>
      <c r="C9" s="390"/>
      <c r="D9" s="390"/>
      <c r="E9" s="390"/>
      <c r="F9" s="390"/>
      <c r="G9" s="390"/>
      <c r="H9" s="390"/>
      <c r="I9" s="390"/>
      <c r="J9" s="390"/>
      <c r="K9" s="390"/>
      <c r="L9" s="390"/>
      <c r="M9" s="390"/>
      <c r="N9" s="390"/>
      <c r="O9" s="390"/>
      <c r="P9" s="34"/>
      <c r="Q9" s="34"/>
      <c r="R9" s="34"/>
      <c r="S9" s="34"/>
      <c r="T9" s="34"/>
      <c r="U9" s="34"/>
      <c r="V9" s="34"/>
      <c r="W9" s="34"/>
      <c r="X9" s="34"/>
      <c r="Y9" s="34"/>
      <c r="Z9" s="34"/>
    </row>
    <row r="10" spans="1:28" s="31" customFormat="1" ht="18.75" x14ac:dyDescent="0.2">
      <c r="A10" s="353" t="s">
        <v>5</v>
      </c>
      <c r="B10" s="353"/>
      <c r="C10" s="353"/>
      <c r="D10" s="353"/>
      <c r="E10" s="353"/>
      <c r="F10" s="353"/>
      <c r="G10" s="353"/>
      <c r="H10" s="353"/>
      <c r="I10" s="353"/>
      <c r="J10" s="353"/>
      <c r="K10" s="353"/>
      <c r="L10" s="353"/>
      <c r="M10" s="353"/>
      <c r="N10" s="353"/>
      <c r="O10" s="353"/>
      <c r="P10" s="34"/>
      <c r="Q10" s="34"/>
      <c r="R10" s="34"/>
      <c r="S10" s="34"/>
      <c r="T10" s="34"/>
      <c r="U10" s="34"/>
      <c r="V10" s="34"/>
      <c r="W10" s="34"/>
      <c r="X10" s="34"/>
      <c r="Y10" s="34"/>
      <c r="Z10" s="34"/>
    </row>
    <row r="11" spans="1:28" s="31" customFormat="1" ht="18.75" x14ac:dyDescent="0.2">
      <c r="A11" s="359"/>
      <c r="B11" s="359"/>
      <c r="C11" s="359"/>
      <c r="D11" s="359"/>
      <c r="E11" s="359"/>
      <c r="F11" s="359"/>
      <c r="G11" s="359"/>
      <c r="H11" s="359"/>
      <c r="I11" s="359"/>
      <c r="J11" s="359"/>
      <c r="K11" s="359"/>
      <c r="L11" s="359"/>
      <c r="M11" s="359"/>
      <c r="N11" s="359"/>
      <c r="O11" s="359"/>
      <c r="P11" s="34"/>
      <c r="Q11" s="34"/>
      <c r="R11" s="34"/>
      <c r="S11" s="34"/>
      <c r="T11" s="34"/>
      <c r="U11" s="34"/>
      <c r="V11" s="34"/>
      <c r="W11" s="34"/>
      <c r="X11" s="34"/>
      <c r="Y11" s="34"/>
      <c r="Z11" s="34"/>
    </row>
    <row r="12" spans="1:28" s="31" customFormat="1" ht="18.75" x14ac:dyDescent="0.2">
      <c r="A12" s="390" t="str">
        <f>'1. паспорт местоположение'!A12:C12</f>
        <v>N_48-0,4уст-26</v>
      </c>
      <c r="B12" s="390"/>
      <c r="C12" s="390"/>
      <c r="D12" s="390"/>
      <c r="E12" s="390"/>
      <c r="F12" s="390"/>
      <c r="G12" s="390"/>
      <c r="H12" s="390"/>
      <c r="I12" s="390"/>
      <c r="J12" s="390"/>
      <c r="K12" s="390"/>
      <c r="L12" s="390"/>
      <c r="M12" s="390"/>
      <c r="N12" s="390"/>
      <c r="O12" s="390"/>
      <c r="P12" s="34"/>
      <c r="Q12" s="34"/>
      <c r="R12" s="34"/>
      <c r="S12" s="34"/>
      <c r="T12" s="34"/>
      <c r="U12" s="34"/>
      <c r="V12" s="34"/>
      <c r="W12" s="34"/>
      <c r="X12" s="34"/>
      <c r="Y12" s="34"/>
      <c r="Z12" s="34"/>
    </row>
    <row r="13" spans="1:28" s="31" customFormat="1" ht="18.75" x14ac:dyDescent="0.2">
      <c r="A13" s="353" t="s">
        <v>7</v>
      </c>
      <c r="B13" s="353"/>
      <c r="C13" s="353"/>
      <c r="D13" s="353"/>
      <c r="E13" s="353"/>
      <c r="F13" s="353"/>
      <c r="G13" s="353"/>
      <c r="H13" s="353"/>
      <c r="I13" s="353"/>
      <c r="J13" s="353"/>
      <c r="K13" s="353"/>
      <c r="L13" s="353"/>
      <c r="M13" s="353"/>
      <c r="N13" s="353"/>
      <c r="O13" s="353"/>
      <c r="P13" s="34"/>
      <c r="Q13" s="34"/>
      <c r="R13" s="34"/>
      <c r="S13" s="34"/>
      <c r="T13" s="34"/>
      <c r="U13" s="34"/>
      <c r="V13" s="34"/>
      <c r="W13" s="34"/>
      <c r="X13" s="34"/>
      <c r="Y13" s="34"/>
      <c r="Z13" s="34"/>
    </row>
    <row r="14" spans="1:28" s="31" customFormat="1" ht="15.75" customHeight="1" x14ac:dyDescent="0.2">
      <c r="A14" s="354"/>
      <c r="B14" s="354"/>
      <c r="C14" s="354"/>
      <c r="D14" s="354"/>
      <c r="E14" s="354"/>
      <c r="F14" s="354"/>
      <c r="G14" s="354"/>
      <c r="H14" s="354"/>
      <c r="I14" s="354"/>
      <c r="J14" s="354"/>
      <c r="K14" s="354"/>
      <c r="L14" s="354"/>
      <c r="M14" s="354"/>
      <c r="N14" s="354"/>
      <c r="O14" s="354"/>
      <c r="P14" s="35"/>
      <c r="Q14" s="35"/>
      <c r="R14" s="35"/>
      <c r="S14" s="35"/>
      <c r="T14" s="35"/>
      <c r="U14" s="35"/>
      <c r="V14" s="35"/>
      <c r="W14" s="35"/>
      <c r="X14" s="35"/>
      <c r="Y14" s="35"/>
      <c r="Z14" s="35"/>
    </row>
    <row r="15" spans="1:28" s="36" customFormat="1" ht="18.75" x14ac:dyDescent="0.2">
      <c r="A15" s="3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5" s="390"/>
      <c r="C15" s="390"/>
      <c r="D15" s="390"/>
      <c r="E15" s="390"/>
      <c r="F15" s="390"/>
      <c r="G15" s="390"/>
      <c r="H15" s="390"/>
      <c r="I15" s="390"/>
      <c r="J15" s="390"/>
      <c r="K15" s="390"/>
      <c r="L15" s="390"/>
      <c r="M15" s="390"/>
      <c r="N15" s="390"/>
      <c r="O15" s="390"/>
      <c r="P15" s="37"/>
      <c r="Q15" s="37"/>
      <c r="R15" s="37"/>
      <c r="S15" s="37"/>
      <c r="T15" s="37"/>
      <c r="U15" s="37"/>
      <c r="V15" s="37"/>
      <c r="W15" s="37"/>
      <c r="X15" s="37"/>
      <c r="Y15" s="37"/>
      <c r="Z15" s="37"/>
    </row>
    <row r="16" spans="1:28" s="36" customFormat="1" ht="15" customHeight="1" x14ac:dyDescent="0.2">
      <c r="A16" s="353" t="s">
        <v>9</v>
      </c>
      <c r="B16" s="353"/>
      <c r="C16" s="353"/>
      <c r="D16" s="353"/>
      <c r="E16" s="353"/>
      <c r="F16" s="353"/>
      <c r="G16" s="353"/>
      <c r="H16" s="353"/>
      <c r="I16" s="353"/>
      <c r="J16" s="353"/>
      <c r="K16" s="353"/>
      <c r="L16" s="353"/>
      <c r="M16" s="353"/>
      <c r="N16" s="353"/>
      <c r="O16" s="353"/>
      <c r="P16" s="38"/>
      <c r="Q16" s="38"/>
      <c r="R16" s="38"/>
      <c r="S16" s="38"/>
      <c r="T16" s="38"/>
      <c r="U16" s="38"/>
      <c r="V16" s="38"/>
      <c r="W16" s="38"/>
      <c r="X16" s="38"/>
      <c r="Y16" s="38"/>
      <c r="Z16" s="38"/>
    </row>
    <row r="17" spans="1:26" s="36" customFormat="1" ht="15" customHeight="1" x14ac:dyDescent="0.2">
      <c r="A17" s="354"/>
      <c r="B17" s="354"/>
      <c r="C17" s="354"/>
      <c r="D17" s="354"/>
      <c r="E17" s="354"/>
      <c r="F17" s="354"/>
      <c r="G17" s="354"/>
      <c r="H17" s="354"/>
      <c r="I17" s="354"/>
      <c r="J17" s="354"/>
      <c r="K17" s="354"/>
      <c r="L17" s="354"/>
      <c r="M17" s="354"/>
      <c r="N17" s="354"/>
      <c r="O17" s="354"/>
      <c r="P17" s="35"/>
      <c r="Q17" s="35"/>
      <c r="R17" s="35"/>
      <c r="S17" s="35"/>
      <c r="T17" s="35"/>
      <c r="U17" s="35"/>
      <c r="V17" s="35"/>
      <c r="W17" s="35"/>
    </row>
    <row r="18" spans="1:26" s="36" customFormat="1" ht="91.5" customHeight="1" x14ac:dyDescent="0.2">
      <c r="A18" s="426" t="s">
        <v>205</v>
      </c>
      <c r="B18" s="426"/>
      <c r="C18" s="426"/>
      <c r="D18" s="426"/>
      <c r="E18" s="426"/>
      <c r="F18" s="426"/>
      <c r="G18" s="426"/>
      <c r="H18" s="426"/>
      <c r="I18" s="426"/>
      <c r="J18" s="426"/>
      <c r="K18" s="426"/>
      <c r="L18" s="426"/>
      <c r="M18" s="426"/>
      <c r="N18" s="426"/>
      <c r="O18" s="426"/>
      <c r="P18" s="39"/>
      <c r="Q18" s="39"/>
      <c r="R18" s="39"/>
      <c r="S18" s="39"/>
      <c r="T18" s="39"/>
      <c r="U18" s="39"/>
      <c r="V18" s="39"/>
      <c r="W18" s="39"/>
      <c r="X18" s="39"/>
      <c r="Y18" s="39"/>
      <c r="Z18" s="39"/>
    </row>
    <row r="19" spans="1:26" s="36" customFormat="1" ht="78" customHeight="1" x14ac:dyDescent="0.2">
      <c r="A19" s="352" t="s">
        <v>11</v>
      </c>
      <c r="B19" s="352" t="s">
        <v>206</v>
      </c>
      <c r="C19" s="352" t="s">
        <v>207</v>
      </c>
      <c r="D19" s="352" t="s">
        <v>208</v>
      </c>
      <c r="E19" s="427" t="s">
        <v>209</v>
      </c>
      <c r="F19" s="428"/>
      <c r="G19" s="428"/>
      <c r="H19" s="428"/>
      <c r="I19" s="429"/>
      <c r="J19" s="352" t="s">
        <v>210</v>
      </c>
      <c r="K19" s="352"/>
      <c r="L19" s="352"/>
      <c r="M19" s="352"/>
      <c r="N19" s="352"/>
      <c r="O19" s="352"/>
      <c r="P19" s="35"/>
      <c r="Q19" s="35"/>
      <c r="R19" s="35"/>
      <c r="S19" s="35"/>
      <c r="T19" s="35"/>
      <c r="U19" s="35"/>
      <c r="V19" s="35"/>
      <c r="W19" s="35"/>
    </row>
    <row r="20" spans="1:26" s="36" customFormat="1" ht="51" customHeight="1" x14ac:dyDescent="0.2">
      <c r="A20" s="352"/>
      <c r="B20" s="352"/>
      <c r="C20" s="352"/>
      <c r="D20" s="352"/>
      <c r="E20" s="40" t="s">
        <v>211</v>
      </c>
      <c r="F20" s="40" t="s">
        <v>212</v>
      </c>
      <c r="G20" s="40" t="s">
        <v>213</v>
      </c>
      <c r="H20" s="40" t="s">
        <v>214</v>
      </c>
      <c r="I20" s="40" t="s">
        <v>215</v>
      </c>
      <c r="J20" s="40">
        <v>2024</v>
      </c>
      <c r="K20" s="40">
        <v>2025</v>
      </c>
      <c r="L20" s="40">
        <v>2026</v>
      </c>
      <c r="M20" s="40">
        <v>2027</v>
      </c>
      <c r="N20" s="40">
        <v>2028</v>
      </c>
      <c r="O20" s="40">
        <v>2029</v>
      </c>
      <c r="P20" s="35"/>
      <c r="Q20" s="35"/>
      <c r="R20" s="35"/>
      <c r="S20" s="35"/>
      <c r="T20" s="35"/>
      <c r="U20" s="35"/>
      <c r="V20" s="35"/>
      <c r="W20" s="35"/>
    </row>
    <row r="21" spans="1:26" s="36" customFormat="1" ht="16.5" customHeight="1" x14ac:dyDescent="0.2">
      <c r="A21" s="43">
        <v>1</v>
      </c>
      <c r="B21" s="74">
        <v>2</v>
      </c>
      <c r="C21" s="43">
        <v>3</v>
      </c>
      <c r="D21" s="74">
        <v>4</v>
      </c>
      <c r="E21" s="43">
        <v>5</v>
      </c>
      <c r="F21" s="74">
        <v>6</v>
      </c>
      <c r="G21" s="43">
        <v>7</v>
      </c>
      <c r="H21" s="74">
        <v>8</v>
      </c>
      <c r="I21" s="43">
        <v>9</v>
      </c>
      <c r="J21" s="74">
        <v>10</v>
      </c>
      <c r="K21" s="43">
        <v>11</v>
      </c>
      <c r="L21" s="74">
        <v>12</v>
      </c>
      <c r="M21" s="43">
        <v>13</v>
      </c>
      <c r="N21" s="74">
        <v>14</v>
      </c>
      <c r="O21" s="43">
        <v>15</v>
      </c>
      <c r="P21" s="35"/>
      <c r="Q21" s="35"/>
      <c r="R21" s="35"/>
      <c r="S21" s="35"/>
      <c r="T21" s="35"/>
      <c r="U21" s="35"/>
      <c r="V21" s="35"/>
      <c r="W21" s="35"/>
    </row>
    <row r="22" spans="1:26" s="157" customFormat="1" ht="33" customHeight="1" x14ac:dyDescent="0.2">
      <c r="A22" s="75" t="s">
        <v>14</v>
      </c>
      <c r="B22" s="336">
        <v>2026</v>
      </c>
      <c r="C22" s="76">
        <v>0</v>
      </c>
      <c r="D22" s="76">
        <v>0</v>
      </c>
      <c r="E22" s="76">
        <v>0</v>
      </c>
      <c r="F22" s="76">
        <v>0</v>
      </c>
      <c r="G22" s="76">
        <v>0</v>
      </c>
      <c r="H22" s="76">
        <v>0</v>
      </c>
      <c r="I22" s="76">
        <v>0</v>
      </c>
      <c r="J22" s="158">
        <v>0</v>
      </c>
      <c r="K22" s="158">
        <v>0</v>
      </c>
      <c r="L22" s="158">
        <v>0</v>
      </c>
      <c r="M22" s="158">
        <v>0</v>
      </c>
      <c r="N22" s="158">
        <v>0</v>
      </c>
      <c r="O22" s="158">
        <v>0</v>
      </c>
      <c r="P22" s="35"/>
      <c r="Q22" s="35"/>
      <c r="R22" s="35"/>
      <c r="S22" s="35"/>
      <c r="T22" s="35"/>
      <c r="U22" s="3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zoomScale="80" workbookViewId="0">
      <selection activeCell="E51" sqref="E51"/>
    </sheetView>
  </sheetViews>
  <sheetFormatPr defaultColWidth="9.140625" defaultRowHeight="15.75" x14ac:dyDescent="0.2"/>
  <cols>
    <col min="1" max="1" width="61.7109375" style="160" customWidth="1"/>
    <col min="2" max="2" width="18.5703125" style="161" customWidth="1"/>
    <col min="3" max="9" width="16.85546875" style="161" customWidth="1"/>
    <col min="10" max="12" width="16.85546875" style="159" customWidth="1"/>
    <col min="13" max="217" width="9.140625" style="159"/>
    <col min="218" max="218" width="61.7109375" style="159" customWidth="1"/>
    <col min="219" max="219" width="18.5703125" style="159" customWidth="1"/>
    <col min="220" max="259" width="16.85546875" style="159" customWidth="1"/>
    <col min="260" max="261" width="18.5703125" style="159" customWidth="1"/>
    <col min="262" max="262" width="21.7109375" style="159" customWidth="1"/>
    <col min="263" max="473" width="9.140625" style="159"/>
    <col min="474" max="474" width="61.7109375" style="159" customWidth="1"/>
    <col min="475" max="475" width="18.5703125" style="159" customWidth="1"/>
    <col min="476" max="515" width="16.85546875" style="159" customWidth="1"/>
    <col min="516" max="517" width="18.5703125" style="159" customWidth="1"/>
    <col min="518" max="518" width="21.7109375" style="159" customWidth="1"/>
    <col min="519" max="729" width="9.140625" style="159"/>
    <col min="730" max="730" width="61.7109375" style="159" customWidth="1"/>
    <col min="731" max="731" width="18.5703125" style="159" customWidth="1"/>
    <col min="732" max="771" width="16.85546875" style="159" customWidth="1"/>
    <col min="772" max="773" width="18.5703125" style="159" customWidth="1"/>
    <col min="774" max="774" width="21.7109375" style="159" customWidth="1"/>
    <col min="775" max="985" width="9.140625" style="159"/>
    <col min="986" max="986" width="61.7109375" style="159" customWidth="1"/>
    <col min="987" max="987" width="18.5703125" style="159" customWidth="1"/>
    <col min="988" max="1027" width="16.85546875" style="159" customWidth="1"/>
    <col min="1028" max="1029" width="18.5703125" style="159" customWidth="1"/>
    <col min="1030" max="1030" width="21.7109375" style="159" customWidth="1"/>
    <col min="1031" max="1241" width="9.140625" style="159"/>
    <col min="1242" max="1242" width="61.7109375" style="159" customWidth="1"/>
    <col min="1243" max="1243" width="18.5703125" style="159" customWidth="1"/>
    <col min="1244" max="1283" width="16.85546875" style="159" customWidth="1"/>
    <col min="1284" max="1285" width="18.5703125" style="159" customWidth="1"/>
    <col min="1286" max="1286" width="21.7109375" style="159" customWidth="1"/>
    <col min="1287" max="1497" width="9.140625" style="159"/>
    <col min="1498" max="1498" width="61.7109375" style="159" customWidth="1"/>
    <col min="1499" max="1499" width="18.5703125" style="159" customWidth="1"/>
    <col min="1500" max="1539" width="16.85546875" style="159" customWidth="1"/>
    <col min="1540" max="1541" width="18.5703125" style="159" customWidth="1"/>
    <col min="1542" max="1542" width="21.7109375" style="159" customWidth="1"/>
    <col min="1543" max="1753" width="9.140625" style="159"/>
    <col min="1754" max="1754" width="61.7109375" style="159" customWidth="1"/>
    <col min="1755" max="1755" width="18.5703125" style="159" customWidth="1"/>
    <col min="1756" max="1795" width="16.85546875" style="159" customWidth="1"/>
    <col min="1796" max="1797" width="18.5703125" style="159" customWidth="1"/>
    <col min="1798" max="1798" width="21.7109375" style="159" customWidth="1"/>
    <col min="1799" max="2009" width="9.140625" style="159"/>
    <col min="2010" max="2010" width="61.7109375" style="159" customWidth="1"/>
    <col min="2011" max="2011" width="18.5703125" style="159" customWidth="1"/>
    <col min="2012" max="2051" width="16.85546875" style="159" customWidth="1"/>
    <col min="2052" max="2053" width="18.5703125" style="159" customWidth="1"/>
    <col min="2054" max="2054" width="21.7109375" style="159" customWidth="1"/>
    <col min="2055" max="2265" width="9.140625" style="159"/>
    <col min="2266" max="2266" width="61.7109375" style="159" customWidth="1"/>
    <col min="2267" max="2267" width="18.5703125" style="159" customWidth="1"/>
    <col min="2268" max="2307" width="16.85546875" style="159" customWidth="1"/>
    <col min="2308" max="2309" width="18.5703125" style="159" customWidth="1"/>
    <col min="2310" max="2310" width="21.7109375" style="159" customWidth="1"/>
    <col min="2311" max="2521" width="9.140625" style="159"/>
    <col min="2522" max="2522" width="61.7109375" style="159" customWidth="1"/>
    <col min="2523" max="2523" width="18.5703125" style="159" customWidth="1"/>
    <col min="2524" max="2563" width="16.85546875" style="159" customWidth="1"/>
    <col min="2564" max="2565" width="18.5703125" style="159" customWidth="1"/>
    <col min="2566" max="2566" width="21.7109375" style="159" customWidth="1"/>
    <col min="2567" max="2777" width="9.140625" style="159"/>
    <col min="2778" max="2778" width="61.7109375" style="159" customWidth="1"/>
    <col min="2779" max="2779" width="18.5703125" style="159" customWidth="1"/>
    <col min="2780" max="2819" width="16.85546875" style="159" customWidth="1"/>
    <col min="2820" max="2821" width="18.5703125" style="159" customWidth="1"/>
    <col min="2822" max="2822" width="21.7109375" style="159" customWidth="1"/>
    <col min="2823" max="3033" width="9.140625" style="159"/>
    <col min="3034" max="3034" width="61.7109375" style="159" customWidth="1"/>
    <col min="3035" max="3035" width="18.5703125" style="159" customWidth="1"/>
    <col min="3036" max="3075" width="16.85546875" style="159" customWidth="1"/>
    <col min="3076" max="3077" width="18.5703125" style="159" customWidth="1"/>
    <col min="3078" max="3078" width="21.7109375" style="159" customWidth="1"/>
    <col min="3079" max="3289" width="9.140625" style="159"/>
    <col min="3290" max="3290" width="61.7109375" style="159" customWidth="1"/>
    <col min="3291" max="3291" width="18.5703125" style="159" customWidth="1"/>
    <col min="3292" max="3331" width="16.85546875" style="159" customWidth="1"/>
    <col min="3332" max="3333" width="18.5703125" style="159" customWidth="1"/>
    <col min="3334" max="3334" width="21.7109375" style="159" customWidth="1"/>
    <col min="3335" max="3545" width="9.140625" style="159"/>
    <col min="3546" max="3546" width="61.7109375" style="159" customWidth="1"/>
    <col min="3547" max="3547" width="18.5703125" style="159" customWidth="1"/>
    <col min="3548" max="3587" width="16.85546875" style="159" customWidth="1"/>
    <col min="3588" max="3589" width="18.5703125" style="159" customWidth="1"/>
    <col min="3590" max="3590" width="21.7109375" style="159" customWidth="1"/>
    <col min="3591" max="3801" width="9.140625" style="159"/>
    <col min="3802" max="3802" width="61.7109375" style="159" customWidth="1"/>
    <col min="3803" max="3803" width="18.5703125" style="159" customWidth="1"/>
    <col min="3804" max="3843" width="16.85546875" style="159" customWidth="1"/>
    <col min="3844" max="3845" width="18.5703125" style="159" customWidth="1"/>
    <col min="3846" max="3846" width="21.7109375" style="159" customWidth="1"/>
    <col min="3847" max="4057" width="9.140625" style="159"/>
    <col min="4058" max="4058" width="61.7109375" style="159" customWidth="1"/>
    <col min="4059" max="4059" width="18.5703125" style="159" customWidth="1"/>
    <col min="4060" max="4099" width="16.85546875" style="159" customWidth="1"/>
    <col min="4100" max="4101" width="18.5703125" style="159" customWidth="1"/>
    <col min="4102" max="4102" width="21.7109375" style="159" customWidth="1"/>
    <col min="4103" max="4313" width="9.140625" style="159"/>
    <col min="4314" max="4314" width="61.7109375" style="159" customWidth="1"/>
    <col min="4315" max="4315" width="18.5703125" style="159" customWidth="1"/>
    <col min="4316" max="4355" width="16.85546875" style="159" customWidth="1"/>
    <col min="4356" max="4357" width="18.5703125" style="159" customWidth="1"/>
    <col min="4358" max="4358" width="21.7109375" style="159" customWidth="1"/>
    <col min="4359" max="4569" width="9.140625" style="159"/>
    <col min="4570" max="4570" width="61.7109375" style="159" customWidth="1"/>
    <col min="4571" max="4571" width="18.5703125" style="159" customWidth="1"/>
    <col min="4572" max="4611" width="16.85546875" style="159" customWidth="1"/>
    <col min="4612" max="4613" width="18.5703125" style="159" customWidth="1"/>
    <col min="4614" max="4614" width="21.7109375" style="159" customWidth="1"/>
    <col min="4615" max="4825" width="9.140625" style="159"/>
    <col min="4826" max="4826" width="61.7109375" style="159" customWidth="1"/>
    <col min="4827" max="4827" width="18.5703125" style="159" customWidth="1"/>
    <col min="4828" max="4867" width="16.85546875" style="159" customWidth="1"/>
    <col min="4868" max="4869" width="18.5703125" style="159" customWidth="1"/>
    <col min="4870" max="4870" width="21.7109375" style="159" customWidth="1"/>
    <col min="4871" max="5081" width="9.140625" style="159"/>
    <col min="5082" max="5082" width="61.7109375" style="159" customWidth="1"/>
    <col min="5083" max="5083" width="18.5703125" style="159" customWidth="1"/>
    <col min="5084" max="5123" width="16.85546875" style="159" customWidth="1"/>
    <col min="5124" max="5125" width="18.5703125" style="159" customWidth="1"/>
    <col min="5126" max="5126" width="21.7109375" style="159" customWidth="1"/>
    <col min="5127" max="5337" width="9.140625" style="159"/>
    <col min="5338" max="5338" width="61.7109375" style="159" customWidth="1"/>
    <col min="5339" max="5339" width="18.5703125" style="159" customWidth="1"/>
    <col min="5340" max="5379" width="16.85546875" style="159" customWidth="1"/>
    <col min="5380" max="5381" width="18.5703125" style="159" customWidth="1"/>
    <col min="5382" max="5382" width="21.7109375" style="159" customWidth="1"/>
    <col min="5383" max="5593" width="9.140625" style="159"/>
    <col min="5594" max="5594" width="61.7109375" style="159" customWidth="1"/>
    <col min="5595" max="5595" width="18.5703125" style="159" customWidth="1"/>
    <col min="5596" max="5635" width="16.85546875" style="159" customWidth="1"/>
    <col min="5636" max="5637" width="18.5703125" style="159" customWidth="1"/>
    <col min="5638" max="5638" width="21.7109375" style="159" customWidth="1"/>
    <col min="5639" max="5849" width="9.140625" style="159"/>
    <col min="5850" max="5850" width="61.7109375" style="159" customWidth="1"/>
    <col min="5851" max="5851" width="18.5703125" style="159" customWidth="1"/>
    <col min="5852" max="5891" width="16.85546875" style="159" customWidth="1"/>
    <col min="5892" max="5893" width="18.5703125" style="159" customWidth="1"/>
    <col min="5894" max="5894" width="21.7109375" style="159" customWidth="1"/>
    <col min="5895" max="6105" width="9.140625" style="159"/>
    <col min="6106" max="6106" width="61.7109375" style="159" customWidth="1"/>
    <col min="6107" max="6107" width="18.5703125" style="159" customWidth="1"/>
    <col min="6108" max="6147" width="16.85546875" style="159" customWidth="1"/>
    <col min="6148" max="6149" width="18.5703125" style="159" customWidth="1"/>
    <col min="6150" max="6150" width="21.7109375" style="159" customWidth="1"/>
    <col min="6151" max="6361" width="9.140625" style="159"/>
    <col min="6362" max="6362" width="61.7109375" style="159" customWidth="1"/>
    <col min="6363" max="6363" width="18.5703125" style="159" customWidth="1"/>
    <col min="6364" max="6403" width="16.85546875" style="159" customWidth="1"/>
    <col min="6404" max="6405" width="18.5703125" style="159" customWidth="1"/>
    <col min="6406" max="6406" width="21.7109375" style="159" customWidth="1"/>
    <col min="6407" max="6617" width="9.140625" style="159"/>
    <col min="6618" max="6618" width="61.7109375" style="159" customWidth="1"/>
    <col min="6619" max="6619" width="18.5703125" style="159" customWidth="1"/>
    <col min="6620" max="6659" width="16.85546875" style="159" customWidth="1"/>
    <col min="6660" max="6661" width="18.5703125" style="159" customWidth="1"/>
    <col min="6662" max="6662" width="21.7109375" style="159" customWidth="1"/>
    <col min="6663" max="6873" width="9.140625" style="159"/>
    <col min="6874" max="6874" width="61.7109375" style="159" customWidth="1"/>
    <col min="6875" max="6875" width="18.5703125" style="159" customWidth="1"/>
    <col min="6876" max="6915" width="16.85546875" style="159" customWidth="1"/>
    <col min="6916" max="6917" width="18.5703125" style="159" customWidth="1"/>
    <col min="6918" max="6918" width="21.7109375" style="159" customWidth="1"/>
    <col min="6919" max="7129" width="9.140625" style="159"/>
    <col min="7130" max="7130" width="61.7109375" style="159" customWidth="1"/>
    <col min="7131" max="7131" width="18.5703125" style="159" customWidth="1"/>
    <col min="7132" max="7171" width="16.85546875" style="159" customWidth="1"/>
    <col min="7172" max="7173" width="18.5703125" style="159" customWidth="1"/>
    <col min="7174" max="7174" width="21.7109375" style="159" customWidth="1"/>
    <col min="7175" max="7385" width="9.140625" style="159"/>
    <col min="7386" max="7386" width="61.7109375" style="159" customWidth="1"/>
    <col min="7387" max="7387" width="18.5703125" style="159" customWidth="1"/>
    <col min="7388" max="7427" width="16.85546875" style="159" customWidth="1"/>
    <col min="7428" max="7429" width="18.5703125" style="159" customWidth="1"/>
    <col min="7430" max="7430" width="21.7109375" style="159" customWidth="1"/>
    <col min="7431" max="7641" width="9.140625" style="159"/>
    <col min="7642" max="7642" width="61.7109375" style="159" customWidth="1"/>
    <col min="7643" max="7643" width="18.5703125" style="159" customWidth="1"/>
    <col min="7644" max="7683" width="16.85546875" style="159" customWidth="1"/>
    <col min="7684" max="7685" width="18.5703125" style="159" customWidth="1"/>
    <col min="7686" max="7686" width="21.7109375" style="159" customWidth="1"/>
    <col min="7687" max="7897" width="9.140625" style="159"/>
    <col min="7898" max="7898" width="61.7109375" style="159" customWidth="1"/>
    <col min="7899" max="7899" width="18.5703125" style="159" customWidth="1"/>
    <col min="7900" max="7939" width="16.85546875" style="159" customWidth="1"/>
    <col min="7940" max="7941" width="18.5703125" style="159" customWidth="1"/>
    <col min="7942" max="7942" width="21.7109375" style="159" customWidth="1"/>
    <col min="7943" max="8153" width="9.140625" style="159"/>
    <col min="8154" max="8154" width="61.7109375" style="159" customWidth="1"/>
    <col min="8155" max="8155" width="18.5703125" style="159" customWidth="1"/>
    <col min="8156" max="8195" width="16.85546875" style="159" customWidth="1"/>
    <col min="8196" max="8197" width="18.5703125" style="159" customWidth="1"/>
    <col min="8198" max="8198" width="21.7109375" style="159" customWidth="1"/>
    <col min="8199" max="8409" width="9.140625" style="159"/>
    <col min="8410" max="8410" width="61.7109375" style="159" customWidth="1"/>
    <col min="8411" max="8411" width="18.5703125" style="159" customWidth="1"/>
    <col min="8412" max="8451" width="16.85546875" style="159" customWidth="1"/>
    <col min="8452" max="8453" width="18.5703125" style="159" customWidth="1"/>
    <col min="8454" max="8454" width="21.7109375" style="159" customWidth="1"/>
    <col min="8455" max="8665" width="9.140625" style="159"/>
    <col min="8666" max="8666" width="61.7109375" style="159" customWidth="1"/>
    <col min="8667" max="8667" width="18.5703125" style="159" customWidth="1"/>
    <col min="8668" max="8707" width="16.85546875" style="159" customWidth="1"/>
    <col min="8708" max="8709" width="18.5703125" style="159" customWidth="1"/>
    <col min="8710" max="8710" width="21.7109375" style="159" customWidth="1"/>
    <col min="8711" max="8921" width="9.140625" style="159"/>
    <col min="8922" max="8922" width="61.7109375" style="159" customWidth="1"/>
    <col min="8923" max="8923" width="18.5703125" style="159" customWidth="1"/>
    <col min="8924" max="8963" width="16.85546875" style="159" customWidth="1"/>
    <col min="8964" max="8965" width="18.5703125" style="159" customWidth="1"/>
    <col min="8966" max="8966" width="21.7109375" style="159" customWidth="1"/>
    <col min="8967" max="9177" width="9.140625" style="159"/>
    <col min="9178" max="9178" width="61.7109375" style="159" customWidth="1"/>
    <col min="9179" max="9179" width="18.5703125" style="159" customWidth="1"/>
    <col min="9180" max="9219" width="16.85546875" style="159" customWidth="1"/>
    <col min="9220" max="9221" width="18.5703125" style="159" customWidth="1"/>
    <col min="9222" max="9222" width="21.7109375" style="159" customWidth="1"/>
    <col min="9223" max="9433" width="9.140625" style="159"/>
    <col min="9434" max="9434" width="61.7109375" style="159" customWidth="1"/>
    <col min="9435" max="9435" width="18.5703125" style="159" customWidth="1"/>
    <col min="9436" max="9475" width="16.85546875" style="159" customWidth="1"/>
    <col min="9476" max="9477" width="18.5703125" style="159" customWidth="1"/>
    <col min="9478" max="9478" width="21.7109375" style="159" customWidth="1"/>
    <col min="9479" max="9689" width="9.140625" style="159"/>
    <col min="9690" max="9690" width="61.7109375" style="159" customWidth="1"/>
    <col min="9691" max="9691" width="18.5703125" style="159" customWidth="1"/>
    <col min="9692" max="9731" width="16.85546875" style="159" customWidth="1"/>
    <col min="9732" max="9733" width="18.5703125" style="159" customWidth="1"/>
    <col min="9734" max="9734" width="21.7109375" style="159" customWidth="1"/>
    <col min="9735" max="9945" width="9.140625" style="159"/>
    <col min="9946" max="9946" width="61.7109375" style="159" customWidth="1"/>
    <col min="9947" max="9947" width="18.5703125" style="159" customWidth="1"/>
    <col min="9948" max="9987" width="16.85546875" style="159" customWidth="1"/>
    <col min="9988" max="9989" width="18.5703125" style="159" customWidth="1"/>
    <col min="9990" max="9990" width="21.7109375" style="159" customWidth="1"/>
    <col min="9991" max="10201" width="9.140625" style="159"/>
    <col min="10202" max="10202" width="61.7109375" style="159" customWidth="1"/>
    <col min="10203" max="10203" width="18.5703125" style="159" customWidth="1"/>
    <col min="10204" max="10243" width="16.85546875" style="159" customWidth="1"/>
    <col min="10244" max="10245" width="18.5703125" style="159" customWidth="1"/>
    <col min="10246" max="10246" width="21.7109375" style="159" customWidth="1"/>
    <col min="10247" max="10457" width="9.140625" style="159"/>
    <col min="10458" max="10458" width="61.7109375" style="159" customWidth="1"/>
    <col min="10459" max="10459" width="18.5703125" style="159" customWidth="1"/>
    <col min="10460" max="10499" width="16.85546875" style="159" customWidth="1"/>
    <col min="10500" max="10501" width="18.5703125" style="159" customWidth="1"/>
    <col min="10502" max="10502" width="21.7109375" style="159" customWidth="1"/>
    <col min="10503" max="10713" width="9.140625" style="159"/>
    <col min="10714" max="10714" width="61.7109375" style="159" customWidth="1"/>
    <col min="10715" max="10715" width="18.5703125" style="159" customWidth="1"/>
    <col min="10716" max="10755" width="16.85546875" style="159" customWidth="1"/>
    <col min="10756" max="10757" width="18.5703125" style="159" customWidth="1"/>
    <col min="10758" max="10758" width="21.7109375" style="159" customWidth="1"/>
    <col min="10759" max="10969" width="9.140625" style="159"/>
    <col min="10970" max="10970" width="61.7109375" style="159" customWidth="1"/>
    <col min="10971" max="10971" width="18.5703125" style="159" customWidth="1"/>
    <col min="10972" max="11011" width="16.85546875" style="159" customWidth="1"/>
    <col min="11012" max="11013" width="18.5703125" style="159" customWidth="1"/>
    <col min="11014" max="11014" width="21.7109375" style="159" customWidth="1"/>
    <col min="11015" max="11225" width="9.140625" style="159"/>
    <col min="11226" max="11226" width="61.7109375" style="159" customWidth="1"/>
    <col min="11227" max="11227" width="18.5703125" style="159" customWidth="1"/>
    <col min="11228" max="11267" width="16.85546875" style="159" customWidth="1"/>
    <col min="11268" max="11269" width="18.5703125" style="159" customWidth="1"/>
    <col min="11270" max="11270" width="21.7109375" style="159" customWidth="1"/>
    <col min="11271" max="11481" width="9.140625" style="159"/>
    <col min="11482" max="11482" width="61.7109375" style="159" customWidth="1"/>
    <col min="11483" max="11483" width="18.5703125" style="159" customWidth="1"/>
    <col min="11484" max="11523" width="16.85546875" style="159" customWidth="1"/>
    <col min="11524" max="11525" width="18.5703125" style="159" customWidth="1"/>
    <col min="11526" max="11526" width="21.7109375" style="159" customWidth="1"/>
    <col min="11527" max="11737" width="9.140625" style="159"/>
    <col min="11738" max="11738" width="61.7109375" style="159" customWidth="1"/>
    <col min="11739" max="11739" width="18.5703125" style="159" customWidth="1"/>
    <col min="11740" max="11779" width="16.85546875" style="159" customWidth="1"/>
    <col min="11780" max="11781" width="18.5703125" style="159" customWidth="1"/>
    <col min="11782" max="11782" width="21.7109375" style="159" customWidth="1"/>
    <col min="11783" max="11993" width="9.140625" style="159"/>
    <col min="11994" max="11994" width="61.7109375" style="159" customWidth="1"/>
    <col min="11995" max="11995" width="18.5703125" style="159" customWidth="1"/>
    <col min="11996" max="12035" width="16.85546875" style="159" customWidth="1"/>
    <col min="12036" max="12037" width="18.5703125" style="159" customWidth="1"/>
    <col min="12038" max="12038" width="21.7109375" style="159" customWidth="1"/>
    <col min="12039" max="12249" width="9.140625" style="159"/>
    <col min="12250" max="12250" width="61.7109375" style="159" customWidth="1"/>
    <col min="12251" max="12251" width="18.5703125" style="159" customWidth="1"/>
    <col min="12252" max="12291" width="16.85546875" style="159" customWidth="1"/>
    <col min="12292" max="12293" width="18.5703125" style="159" customWidth="1"/>
    <col min="12294" max="12294" width="21.7109375" style="159" customWidth="1"/>
    <col min="12295" max="12505" width="9.140625" style="159"/>
    <col min="12506" max="12506" width="61.7109375" style="159" customWidth="1"/>
    <col min="12507" max="12507" width="18.5703125" style="159" customWidth="1"/>
    <col min="12508" max="12547" width="16.85546875" style="159" customWidth="1"/>
    <col min="12548" max="12549" width="18.5703125" style="159" customWidth="1"/>
    <col min="12550" max="12550" width="21.7109375" style="159" customWidth="1"/>
    <col min="12551" max="12761" width="9.140625" style="159"/>
    <col min="12762" max="12762" width="61.7109375" style="159" customWidth="1"/>
    <col min="12763" max="12763" width="18.5703125" style="159" customWidth="1"/>
    <col min="12764" max="12803" width="16.85546875" style="159" customWidth="1"/>
    <col min="12804" max="12805" width="18.5703125" style="159" customWidth="1"/>
    <col min="12806" max="12806" width="21.7109375" style="159" customWidth="1"/>
    <col min="12807" max="13017" width="9.140625" style="159"/>
    <col min="13018" max="13018" width="61.7109375" style="159" customWidth="1"/>
    <col min="13019" max="13019" width="18.5703125" style="159" customWidth="1"/>
    <col min="13020" max="13059" width="16.85546875" style="159" customWidth="1"/>
    <col min="13060" max="13061" width="18.5703125" style="159" customWidth="1"/>
    <col min="13062" max="13062" width="21.7109375" style="159" customWidth="1"/>
    <col min="13063" max="13273" width="9.140625" style="159"/>
    <col min="13274" max="13274" width="61.7109375" style="159" customWidth="1"/>
    <col min="13275" max="13275" width="18.5703125" style="159" customWidth="1"/>
    <col min="13276" max="13315" width="16.85546875" style="159" customWidth="1"/>
    <col min="13316" max="13317" width="18.5703125" style="159" customWidth="1"/>
    <col min="13318" max="13318" width="21.7109375" style="159" customWidth="1"/>
    <col min="13319" max="13529" width="9.140625" style="159"/>
    <col min="13530" max="13530" width="61.7109375" style="159" customWidth="1"/>
    <col min="13531" max="13531" width="18.5703125" style="159" customWidth="1"/>
    <col min="13532" max="13571" width="16.85546875" style="159" customWidth="1"/>
    <col min="13572" max="13573" width="18.5703125" style="159" customWidth="1"/>
    <col min="13574" max="13574" width="21.7109375" style="159" customWidth="1"/>
    <col min="13575" max="13785" width="9.140625" style="159"/>
    <col min="13786" max="13786" width="61.7109375" style="159" customWidth="1"/>
    <col min="13787" max="13787" width="18.5703125" style="159" customWidth="1"/>
    <col min="13788" max="13827" width="16.85546875" style="159" customWidth="1"/>
    <col min="13828" max="13829" width="18.5703125" style="159" customWidth="1"/>
    <col min="13830" max="13830" width="21.7109375" style="159" customWidth="1"/>
    <col min="13831" max="14041" width="9.140625" style="159"/>
    <col min="14042" max="14042" width="61.7109375" style="159" customWidth="1"/>
    <col min="14043" max="14043" width="18.5703125" style="159" customWidth="1"/>
    <col min="14044" max="14083" width="16.85546875" style="159" customWidth="1"/>
    <col min="14084" max="14085" width="18.5703125" style="159" customWidth="1"/>
    <col min="14086" max="14086" width="21.7109375" style="159" customWidth="1"/>
    <col min="14087" max="14297" width="9.140625" style="159"/>
    <col min="14298" max="14298" width="61.7109375" style="159" customWidth="1"/>
    <col min="14299" max="14299" width="18.5703125" style="159" customWidth="1"/>
    <col min="14300" max="14339" width="16.85546875" style="159" customWidth="1"/>
    <col min="14340" max="14341" width="18.5703125" style="159" customWidth="1"/>
    <col min="14342" max="14342" width="21.7109375" style="159" customWidth="1"/>
    <col min="14343" max="14553" width="9.140625" style="159"/>
    <col min="14554" max="14554" width="61.7109375" style="159" customWidth="1"/>
    <col min="14555" max="14555" width="18.5703125" style="159" customWidth="1"/>
    <col min="14556" max="14595" width="16.85546875" style="159" customWidth="1"/>
    <col min="14596" max="14597" width="18.5703125" style="159" customWidth="1"/>
    <col min="14598" max="14598" width="21.7109375" style="159" customWidth="1"/>
    <col min="14599" max="14809" width="9.140625" style="159"/>
    <col min="14810" max="14810" width="61.7109375" style="159" customWidth="1"/>
    <col min="14811" max="14811" width="18.5703125" style="159" customWidth="1"/>
    <col min="14812" max="14851" width="16.85546875" style="159" customWidth="1"/>
    <col min="14852" max="14853" width="18.5703125" style="159" customWidth="1"/>
    <col min="14854" max="14854" width="21.7109375" style="159" customWidth="1"/>
    <col min="14855" max="15065" width="9.140625" style="159"/>
    <col min="15066" max="15066" width="61.7109375" style="159" customWidth="1"/>
    <col min="15067" max="15067" width="18.5703125" style="159" customWidth="1"/>
    <col min="15068" max="15107" width="16.85546875" style="159" customWidth="1"/>
    <col min="15108" max="15109" width="18.5703125" style="159" customWidth="1"/>
    <col min="15110" max="15110" width="21.7109375" style="159" customWidth="1"/>
    <col min="15111" max="15321" width="9.140625" style="159"/>
    <col min="15322" max="15322" width="61.7109375" style="159" customWidth="1"/>
    <col min="15323" max="15323" width="18.5703125" style="159" customWidth="1"/>
    <col min="15324" max="15363" width="16.85546875" style="159" customWidth="1"/>
    <col min="15364" max="15365" width="18.5703125" style="159" customWidth="1"/>
    <col min="15366" max="15366" width="21.7109375" style="159" customWidth="1"/>
    <col min="15367" max="15577" width="9.140625" style="159"/>
    <col min="15578" max="15578" width="61.7109375" style="159" customWidth="1"/>
    <col min="15579" max="15579" width="18.5703125" style="159" customWidth="1"/>
    <col min="15580" max="15619" width="16.85546875" style="159" customWidth="1"/>
    <col min="15620" max="15621" width="18.5703125" style="159" customWidth="1"/>
    <col min="15622" max="15622" width="21.7109375" style="159" customWidth="1"/>
    <col min="15623" max="15833" width="9.140625" style="159"/>
    <col min="15834" max="15834" width="61.7109375" style="159" customWidth="1"/>
    <col min="15835" max="15835" width="18.5703125" style="159" customWidth="1"/>
    <col min="15836" max="15875" width="16.85546875" style="159" customWidth="1"/>
    <col min="15876" max="15877" width="18.5703125" style="159" customWidth="1"/>
    <col min="15878" max="15878" width="21.7109375" style="159" customWidth="1"/>
    <col min="15879" max="16089" width="9.140625" style="159"/>
    <col min="16090" max="16090" width="61.7109375" style="159" customWidth="1"/>
    <col min="16091" max="16091" width="18.5703125" style="159" customWidth="1"/>
    <col min="16092" max="16131" width="16.85546875" style="159" customWidth="1"/>
    <col min="16132" max="16133" width="18.5703125" style="159" customWidth="1"/>
    <col min="16134" max="16134" width="21.7109375" style="159" customWidth="1"/>
    <col min="16135" max="16384" width="9.140625" style="159"/>
  </cols>
  <sheetData>
    <row r="1" spans="1:9" ht="18.75" x14ac:dyDescent="0.2">
      <c r="A1" s="3"/>
      <c r="B1" s="31"/>
      <c r="C1" s="31"/>
      <c r="D1" s="31"/>
      <c r="G1" s="31"/>
      <c r="H1" s="4" t="s">
        <v>0</v>
      </c>
      <c r="I1" s="31"/>
    </row>
    <row r="2" spans="1:9" ht="18.75" x14ac:dyDescent="0.3">
      <c r="A2" s="3"/>
      <c r="B2" s="31"/>
      <c r="C2" s="31"/>
      <c r="D2" s="31"/>
      <c r="E2" s="159"/>
      <c r="F2" s="159"/>
      <c r="G2" s="31"/>
      <c r="H2" s="5" t="s">
        <v>1</v>
      </c>
      <c r="I2" s="31"/>
    </row>
    <row r="3" spans="1:9" ht="18.75" x14ac:dyDescent="0.3">
      <c r="A3" s="32"/>
      <c r="B3" s="31"/>
      <c r="C3" s="31"/>
      <c r="D3" s="31"/>
      <c r="E3" s="159"/>
      <c r="F3" s="159"/>
      <c r="G3" s="31"/>
      <c r="H3" s="5" t="s">
        <v>216</v>
      </c>
      <c r="I3" s="31"/>
    </row>
    <row r="4" spans="1:9" x14ac:dyDescent="0.2">
      <c r="A4" s="32"/>
      <c r="B4" s="31"/>
      <c r="C4" s="31"/>
      <c r="D4" s="31"/>
      <c r="E4" s="31"/>
      <c r="F4" s="31"/>
      <c r="G4" s="31"/>
      <c r="H4" s="31"/>
      <c r="I4" s="31"/>
    </row>
    <row r="5" spans="1:9" x14ac:dyDescent="0.2">
      <c r="A5" s="441" t="str">
        <f>'1. паспорт местоположение'!A5:C5</f>
        <v>Год раскрытия информации: 2026 год</v>
      </c>
      <c r="B5" s="441"/>
      <c r="C5" s="441"/>
      <c r="D5" s="441"/>
      <c r="E5" s="441"/>
      <c r="F5" s="441"/>
      <c r="G5" s="441"/>
      <c r="H5" s="441"/>
      <c r="I5" s="162"/>
    </row>
    <row r="6" spans="1:9" x14ac:dyDescent="0.2">
      <c r="A6" s="32"/>
      <c r="B6" s="31"/>
      <c r="C6" s="31"/>
      <c r="D6" s="31"/>
      <c r="E6" s="31"/>
      <c r="F6" s="31"/>
      <c r="G6" s="31"/>
      <c r="H6" s="31"/>
      <c r="I6" s="31"/>
    </row>
    <row r="7" spans="1:9" ht="18.75" x14ac:dyDescent="0.2">
      <c r="A7" s="359" t="str">
        <f>'1. паспорт местоположение'!A7:C7</f>
        <v xml:space="preserve">Паспорт инвестиционного проекта </v>
      </c>
      <c r="B7" s="359"/>
      <c r="C7" s="359"/>
      <c r="D7" s="359"/>
      <c r="E7" s="359"/>
      <c r="F7" s="359"/>
      <c r="G7" s="359"/>
      <c r="H7" s="359"/>
      <c r="I7" s="34"/>
    </row>
    <row r="8" spans="1:9" ht="18.75" x14ac:dyDescent="0.2">
      <c r="A8" s="33"/>
      <c r="B8" s="33"/>
      <c r="C8" s="33"/>
      <c r="D8" s="33"/>
      <c r="E8" s="33"/>
      <c r="F8" s="33"/>
      <c r="G8" s="33"/>
      <c r="H8" s="33"/>
      <c r="I8" s="33"/>
    </row>
    <row r="9" spans="1:9" ht="18.75" x14ac:dyDescent="0.2">
      <c r="A9" s="390" t="str">
        <f>'1. паспорт местоположение'!A9:C9</f>
        <v>Акционерное общество "Россети Янтарь" ДЗО  ПАО "Россети"</v>
      </c>
      <c r="B9" s="390"/>
      <c r="C9" s="390"/>
      <c r="D9" s="390"/>
      <c r="E9" s="390"/>
      <c r="F9" s="390"/>
      <c r="G9" s="390"/>
      <c r="H9" s="390"/>
      <c r="I9" s="37"/>
    </row>
    <row r="10" spans="1:9" x14ac:dyDescent="0.2">
      <c r="A10" s="353" t="s">
        <v>5</v>
      </c>
      <c r="B10" s="353"/>
      <c r="C10" s="353"/>
      <c r="D10" s="353"/>
      <c r="E10" s="353"/>
      <c r="F10" s="353"/>
      <c r="G10" s="353"/>
      <c r="H10" s="353"/>
      <c r="I10" s="38"/>
    </row>
    <row r="11" spans="1:9" ht="18.75" x14ac:dyDescent="0.2">
      <c r="A11" s="33"/>
      <c r="B11" s="33"/>
      <c r="C11" s="33"/>
      <c r="D11" s="33"/>
      <c r="E11" s="33"/>
      <c r="F11" s="33"/>
      <c r="G11" s="33"/>
      <c r="H11" s="33"/>
      <c r="I11" s="33"/>
    </row>
    <row r="12" spans="1:9" ht="18.75" x14ac:dyDescent="0.2">
      <c r="A12" s="390" t="str">
        <f>'1. паспорт местоположение'!A12:C12</f>
        <v>N_48-0,4уст-26</v>
      </c>
      <c r="B12" s="390"/>
      <c r="C12" s="390"/>
      <c r="D12" s="390"/>
      <c r="E12" s="390"/>
      <c r="F12" s="390"/>
      <c r="G12" s="390"/>
      <c r="H12" s="390"/>
      <c r="I12" s="37"/>
    </row>
    <row r="13" spans="1:9" x14ac:dyDescent="0.2">
      <c r="A13" s="353" t="s">
        <v>7</v>
      </c>
      <c r="B13" s="353"/>
      <c r="C13" s="353"/>
      <c r="D13" s="353"/>
      <c r="E13" s="353"/>
      <c r="F13" s="353"/>
      <c r="G13" s="353"/>
      <c r="H13" s="353"/>
      <c r="I13" s="38"/>
    </row>
    <row r="14" spans="1:9" ht="18.75" x14ac:dyDescent="0.2">
      <c r="A14" s="35"/>
      <c r="B14" s="35"/>
      <c r="C14" s="35"/>
      <c r="D14" s="35"/>
      <c r="E14" s="35"/>
      <c r="F14" s="35"/>
      <c r="G14" s="35"/>
      <c r="H14" s="35"/>
      <c r="I14" s="35"/>
    </row>
    <row r="15" spans="1:9" ht="43.5" customHeight="1" x14ac:dyDescent="0.2">
      <c r="A15" s="35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5" s="355"/>
      <c r="C15" s="355"/>
      <c r="D15" s="355"/>
      <c r="E15" s="355"/>
      <c r="F15" s="355"/>
      <c r="G15" s="355"/>
      <c r="H15" s="355"/>
      <c r="I15" s="37"/>
    </row>
    <row r="16" spans="1:9" x14ac:dyDescent="0.2">
      <c r="A16" s="353" t="s">
        <v>9</v>
      </c>
      <c r="B16" s="353"/>
      <c r="C16" s="353"/>
      <c r="D16" s="353"/>
      <c r="E16" s="353"/>
      <c r="F16" s="353"/>
      <c r="G16" s="353"/>
      <c r="H16" s="353"/>
      <c r="I16" s="38"/>
    </row>
    <row r="17" spans="1:9" ht="18.75" x14ac:dyDescent="0.2">
      <c r="A17" s="35"/>
      <c r="B17" s="35"/>
      <c r="C17" s="35"/>
      <c r="D17" s="35"/>
      <c r="E17" s="35"/>
      <c r="F17" s="35"/>
      <c r="G17" s="35"/>
      <c r="H17" s="35"/>
      <c r="I17" s="35"/>
    </row>
    <row r="18" spans="1:9" ht="18.75" x14ac:dyDescent="0.2">
      <c r="A18" s="390" t="s">
        <v>217</v>
      </c>
      <c r="B18" s="390"/>
      <c r="C18" s="390"/>
      <c r="D18" s="390"/>
      <c r="E18" s="390"/>
      <c r="F18" s="390"/>
      <c r="G18" s="390"/>
      <c r="H18" s="390"/>
      <c r="I18" s="39"/>
    </row>
    <row r="19" spans="1:9" x14ac:dyDescent="0.2">
      <c r="A19" s="163"/>
    </row>
    <row r="20" spans="1:9" x14ac:dyDescent="0.2">
      <c r="A20" s="163"/>
    </row>
    <row r="21" spans="1:9" x14ac:dyDescent="0.2">
      <c r="A21" s="163"/>
    </row>
    <row r="22" spans="1:9" x14ac:dyDescent="0.2">
      <c r="A22" s="163"/>
    </row>
    <row r="23" spans="1:9" x14ac:dyDescent="0.2">
      <c r="D23" s="164"/>
    </row>
    <row r="24" spans="1:9" x14ac:dyDescent="0.2">
      <c r="A24" s="165" t="s">
        <v>218</v>
      </c>
      <c r="B24" s="166" t="s">
        <v>219</v>
      </c>
      <c r="D24" s="167"/>
      <c r="E24" s="168"/>
      <c r="F24" s="168"/>
      <c r="G24" s="168"/>
      <c r="H24" s="168"/>
    </row>
    <row r="25" spans="1:9" x14ac:dyDescent="0.2">
      <c r="A25" s="169" t="s">
        <v>220</v>
      </c>
      <c r="B25" s="170">
        <f>'6.2. Паспорт фин осв ввод'!C30*1000000</f>
        <v>132301143.75</v>
      </c>
    </row>
    <row r="26" spans="1:9" x14ac:dyDescent="0.2">
      <c r="A26" s="171" t="s">
        <v>221</v>
      </c>
      <c r="B26" s="172"/>
    </row>
    <row r="27" spans="1:9" x14ac:dyDescent="0.2">
      <c r="A27" s="171" t="s">
        <v>222</v>
      </c>
      <c r="B27" s="172">
        <v>7</v>
      </c>
      <c r="D27" s="164" t="s">
        <v>223</v>
      </c>
    </row>
    <row r="28" spans="1:9" ht="16.149999999999999" customHeight="1" x14ac:dyDescent="0.2">
      <c r="A28" s="173" t="s">
        <v>224</v>
      </c>
      <c r="B28" s="174">
        <v>1</v>
      </c>
      <c r="D28" s="431" t="s">
        <v>225</v>
      </c>
      <c r="E28" s="432"/>
      <c r="F28" s="433"/>
      <c r="G28" s="434">
        <f>IF(SUM(B89:J89)=0,"не окупается",SUM(B89:J89))</f>
        <v>3.3328352849294274</v>
      </c>
      <c r="H28" s="435"/>
    </row>
    <row r="29" spans="1:9" ht="15.6" customHeight="1" x14ac:dyDescent="0.2">
      <c r="A29" s="169" t="s">
        <v>226</v>
      </c>
      <c r="B29" s="170"/>
      <c r="D29" s="431" t="s">
        <v>227</v>
      </c>
      <c r="E29" s="432"/>
      <c r="F29" s="433"/>
      <c r="G29" s="434">
        <f>IF(SUM(B90:I90)=0,"не окупается",SUM(B90:J90))</f>
        <v>3.7713903808801379</v>
      </c>
      <c r="H29" s="435"/>
    </row>
    <row r="30" spans="1:9" ht="27.6" customHeight="1" x14ac:dyDescent="0.2">
      <c r="A30" s="171" t="s">
        <v>228</v>
      </c>
      <c r="B30" s="172"/>
      <c r="D30" s="431" t="s">
        <v>229</v>
      </c>
      <c r="E30" s="432"/>
      <c r="F30" s="433"/>
      <c r="G30" s="436">
        <f>J87</f>
        <v>426169719.37194294</v>
      </c>
      <c r="H30" s="437"/>
    </row>
    <row r="31" spans="1:9" x14ac:dyDescent="0.2">
      <c r="A31" s="171" t="s">
        <v>230</v>
      </c>
      <c r="B31" s="172"/>
      <c r="D31" s="438"/>
      <c r="E31" s="439"/>
      <c r="F31" s="440"/>
      <c r="G31" s="438"/>
      <c r="H31" s="440"/>
    </row>
    <row r="32" spans="1:9" x14ac:dyDescent="0.2">
      <c r="A32" s="171" t="s">
        <v>231</v>
      </c>
      <c r="B32" s="172"/>
    </row>
    <row r="33" spans="1:10" x14ac:dyDescent="0.2">
      <c r="A33" s="171" t="s">
        <v>232</v>
      </c>
      <c r="B33" s="172"/>
    </row>
    <row r="34" spans="1:10" x14ac:dyDescent="0.2">
      <c r="A34" s="171" t="s">
        <v>233</v>
      </c>
      <c r="B34" s="172"/>
    </row>
    <row r="35" spans="1:10" x14ac:dyDescent="0.2">
      <c r="A35" s="175"/>
      <c r="B35" s="172"/>
    </row>
    <row r="36" spans="1:10" x14ac:dyDescent="0.2">
      <c r="A36" s="173" t="s">
        <v>234</v>
      </c>
      <c r="B36" s="176">
        <v>0.2</v>
      </c>
    </row>
    <row r="37" spans="1:10" x14ac:dyDescent="0.2">
      <c r="A37" s="169" t="s">
        <v>235</v>
      </c>
      <c r="B37" s="170">
        <v>0</v>
      </c>
    </row>
    <row r="38" spans="1:10" x14ac:dyDescent="0.2">
      <c r="A38" s="171" t="s">
        <v>236</v>
      </c>
      <c r="B38" s="172"/>
    </row>
    <row r="39" spans="1:10" x14ac:dyDescent="0.2">
      <c r="A39" s="177" t="s">
        <v>237</v>
      </c>
      <c r="B39" s="178"/>
    </row>
    <row r="40" spans="1:10" x14ac:dyDescent="0.2">
      <c r="A40" s="179" t="s">
        <v>238</v>
      </c>
      <c r="B40" s="180">
        <v>1</v>
      </c>
    </row>
    <row r="41" spans="1:10" x14ac:dyDescent="0.2">
      <c r="A41" s="181" t="s">
        <v>239</v>
      </c>
      <c r="B41" s="182"/>
    </row>
    <row r="42" spans="1:10" x14ac:dyDescent="0.2">
      <c r="A42" s="181" t="s">
        <v>240</v>
      </c>
      <c r="B42" s="183"/>
    </row>
    <row r="43" spans="1:10" x14ac:dyDescent="0.2">
      <c r="A43" s="181" t="s">
        <v>241</v>
      </c>
      <c r="B43" s="183">
        <v>0</v>
      </c>
    </row>
    <row r="44" spans="1:10" x14ac:dyDescent="0.2">
      <c r="A44" s="181" t="s">
        <v>242</v>
      </c>
      <c r="B44" s="183">
        <v>0.13170000000000001</v>
      </c>
    </row>
    <row r="45" spans="1:10" x14ac:dyDescent="0.2">
      <c r="A45" s="181" t="s">
        <v>243</v>
      </c>
      <c r="B45" s="183">
        <f>1-B43</f>
        <v>1</v>
      </c>
    </row>
    <row r="46" spans="1:10" x14ac:dyDescent="0.2">
      <c r="A46" s="184" t="s">
        <v>244</v>
      </c>
      <c r="B46" s="185">
        <f>B45*B44+B43*B42*(1-B36)</f>
        <v>0.13170000000000001</v>
      </c>
      <c r="C46" s="186"/>
    </row>
    <row r="47" spans="1:10" x14ac:dyDescent="0.2">
      <c r="A47" s="187" t="s">
        <v>245</v>
      </c>
      <c r="B47" s="188">
        <f>B58</f>
        <v>1</v>
      </c>
      <c r="C47" s="188">
        <f t="shared" ref="C47:I47" si="0">C58</f>
        <v>2</v>
      </c>
      <c r="D47" s="188">
        <f t="shared" si="0"/>
        <v>3</v>
      </c>
      <c r="E47" s="188">
        <f t="shared" si="0"/>
        <v>4</v>
      </c>
      <c r="F47" s="188">
        <f t="shared" si="0"/>
        <v>5</v>
      </c>
      <c r="G47" s="188">
        <f t="shared" si="0"/>
        <v>6</v>
      </c>
      <c r="H47" s="188">
        <f t="shared" si="0"/>
        <v>7</v>
      </c>
      <c r="I47" s="188">
        <f t="shared" si="0"/>
        <v>8</v>
      </c>
      <c r="J47" s="188">
        <f>J58</f>
        <v>9</v>
      </c>
    </row>
    <row r="48" spans="1:10" x14ac:dyDescent="0.2">
      <c r="A48" s="189" t="s">
        <v>246</v>
      </c>
      <c r="B48" s="190">
        <v>5.5E-2</v>
      </c>
      <c r="C48" s="190">
        <v>4.1000000000000002E-2</v>
      </c>
      <c r="D48" s="190">
        <f>C48</f>
        <v>4.1000000000000002E-2</v>
      </c>
      <c r="E48" s="190">
        <f t="shared" ref="E48:J48" si="1">D48</f>
        <v>4.1000000000000002E-2</v>
      </c>
      <c r="F48" s="190">
        <f t="shared" si="1"/>
        <v>4.1000000000000002E-2</v>
      </c>
      <c r="G48" s="190">
        <f t="shared" si="1"/>
        <v>4.1000000000000002E-2</v>
      </c>
      <c r="H48" s="190">
        <f t="shared" si="1"/>
        <v>4.1000000000000002E-2</v>
      </c>
      <c r="I48" s="190">
        <f t="shared" si="1"/>
        <v>4.1000000000000002E-2</v>
      </c>
      <c r="J48" s="190">
        <f t="shared" si="1"/>
        <v>4.1000000000000002E-2</v>
      </c>
    </row>
    <row r="49" spans="1:10" x14ac:dyDescent="0.2">
      <c r="A49" s="189" t="s">
        <v>247</v>
      </c>
      <c r="B49" s="191">
        <f>B48</f>
        <v>5.5E-2</v>
      </c>
      <c r="C49" s="191">
        <f>(1+B49)*(1+C48)-1</f>
        <v>9.8254999999999759E-2</v>
      </c>
      <c r="D49" s="191">
        <f>(1+C49)*(1+D48)-1</f>
        <v>0.14328345499999973</v>
      </c>
      <c r="E49" s="191">
        <f t="shared" ref="E49:J49" si="2">(1+D49)*(1+E48)-1</f>
        <v>0.19015807665499973</v>
      </c>
      <c r="F49" s="191">
        <f t="shared" si="2"/>
        <v>0.23895455779785468</v>
      </c>
      <c r="G49" s="191">
        <f t="shared" si="2"/>
        <v>0.28975169466756667</v>
      </c>
      <c r="H49" s="191">
        <f t="shared" si="2"/>
        <v>0.34263151414893689</v>
      </c>
      <c r="I49" s="191">
        <f t="shared" si="2"/>
        <v>0.39767940622904319</v>
      </c>
      <c r="J49" s="191">
        <f t="shared" si="2"/>
        <v>0.45498426188443375</v>
      </c>
    </row>
    <row r="50" spans="1:10" x14ac:dyDescent="0.2">
      <c r="A50" s="192" t="s">
        <v>248</v>
      </c>
      <c r="B50" s="193"/>
      <c r="C50" s="193">
        <v>42041752.634285711</v>
      </c>
      <c r="D50" s="193">
        <v>75456757.033285707</v>
      </c>
      <c r="E50" s="193">
        <v>110730982.18626672</v>
      </c>
      <c r="F50" s="193">
        <v>148118060.69900799</v>
      </c>
      <c r="G50" s="193">
        <v>187751033.81580967</v>
      </c>
      <c r="H50" s="193">
        <v>242131815.53792146</v>
      </c>
      <c r="I50" s="193">
        <v>290785586.0703733</v>
      </c>
      <c r="J50" s="193">
        <v>290785587.070373</v>
      </c>
    </row>
    <row r="51" spans="1:10" x14ac:dyDescent="0.2">
      <c r="J51" s="161"/>
    </row>
    <row r="52" spans="1:10" x14ac:dyDescent="0.2">
      <c r="A52" s="194" t="s">
        <v>249</v>
      </c>
      <c r="B52" s="195">
        <f>B58</f>
        <v>1</v>
      </c>
      <c r="C52" s="195">
        <f t="shared" ref="C52:I52" si="3">C58</f>
        <v>2</v>
      </c>
      <c r="D52" s="195">
        <f t="shared" si="3"/>
        <v>3</v>
      </c>
      <c r="E52" s="195">
        <f t="shared" si="3"/>
        <v>4</v>
      </c>
      <c r="F52" s="195">
        <f t="shared" si="3"/>
        <v>5</v>
      </c>
      <c r="G52" s="195">
        <f t="shared" si="3"/>
        <v>6</v>
      </c>
      <c r="H52" s="195">
        <f t="shared" si="3"/>
        <v>7</v>
      </c>
      <c r="I52" s="195">
        <f t="shared" si="3"/>
        <v>8</v>
      </c>
      <c r="J52" s="195">
        <f>J58</f>
        <v>9</v>
      </c>
    </row>
    <row r="53" spans="1:10" x14ac:dyDescent="0.2">
      <c r="A53" s="196" t="s">
        <v>250</v>
      </c>
      <c r="B53" s="197">
        <v>0</v>
      </c>
      <c r="C53" s="197">
        <f t="shared" ref="C53:J53" si="4">B53+B54-B55</f>
        <v>0</v>
      </c>
      <c r="D53" s="197">
        <f t="shared" si="4"/>
        <v>0</v>
      </c>
      <c r="E53" s="197">
        <f t="shared" si="4"/>
        <v>0</v>
      </c>
      <c r="F53" s="197">
        <f t="shared" si="4"/>
        <v>0</v>
      </c>
      <c r="G53" s="197">
        <f t="shared" si="4"/>
        <v>0</v>
      </c>
      <c r="H53" s="197">
        <f t="shared" si="4"/>
        <v>0</v>
      </c>
      <c r="I53" s="197">
        <f t="shared" si="4"/>
        <v>0</v>
      </c>
      <c r="J53" s="197">
        <f t="shared" si="4"/>
        <v>0</v>
      </c>
    </row>
    <row r="54" spans="1:10" x14ac:dyDescent="0.2">
      <c r="A54" s="196" t="s">
        <v>251</v>
      </c>
      <c r="B54" s="197">
        <f>B25*B28*B43*1.18</f>
        <v>0</v>
      </c>
      <c r="C54" s="197">
        <v>0</v>
      </c>
      <c r="D54" s="197">
        <v>0</v>
      </c>
      <c r="E54" s="197">
        <v>0</v>
      </c>
      <c r="F54" s="197">
        <v>0</v>
      </c>
      <c r="G54" s="197">
        <v>0</v>
      </c>
      <c r="H54" s="197">
        <v>0</v>
      </c>
      <c r="I54" s="197">
        <v>0</v>
      </c>
      <c r="J54" s="197">
        <v>0</v>
      </c>
    </row>
    <row r="55" spans="1:10" x14ac:dyDescent="0.2">
      <c r="A55" s="196" t="s">
        <v>252</v>
      </c>
      <c r="B55" s="197">
        <f>$B$54/$B$40</f>
        <v>0</v>
      </c>
      <c r="C55" s="197">
        <f t="shared" ref="C55:J55" si="5">IF(ROUND(C53,1)=0,0,B55+C54/$B$40)</f>
        <v>0</v>
      </c>
      <c r="D55" s="197">
        <f t="shared" si="5"/>
        <v>0</v>
      </c>
      <c r="E55" s="197">
        <f t="shared" si="5"/>
        <v>0</v>
      </c>
      <c r="F55" s="197">
        <f t="shared" si="5"/>
        <v>0</v>
      </c>
      <c r="G55" s="197">
        <f t="shared" si="5"/>
        <v>0</v>
      </c>
      <c r="H55" s="197">
        <f t="shared" si="5"/>
        <v>0</v>
      </c>
      <c r="I55" s="197">
        <f t="shared" si="5"/>
        <v>0</v>
      </c>
      <c r="J55" s="197">
        <f t="shared" si="5"/>
        <v>0</v>
      </c>
    </row>
    <row r="56" spans="1:10" x14ac:dyDescent="0.2">
      <c r="A56" s="198" t="s">
        <v>253</v>
      </c>
      <c r="B56" s="199">
        <f t="shared" ref="B56:I56" si="6">AVERAGE(SUM(B53:B54),(SUM(B53:B54)-B55))*$B$42</f>
        <v>0</v>
      </c>
      <c r="C56" s="199">
        <f t="shared" si="6"/>
        <v>0</v>
      </c>
      <c r="D56" s="199">
        <f t="shared" si="6"/>
        <v>0</v>
      </c>
      <c r="E56" s="199">
        <f t="shared" si="6"/>
        <v>0</v>
      </c>
      <c r="F56" s="199">
        <f t="shared" si="6"/>
        <v>0</v>
      </c>
      <c r="G56" s="199">
        <f t="shared" si="6"/>
        <v>0</v>
      </c>
      <c r="H56" s="199">
        <f t="shared" si="6"/>
        <v>0</v>
      </c>
      <c r="I56" s="199">
        <f t="shared" si="6"/>
        <v>0</v>
      </c>
      <c r="J56" s="199">
        <f>AVERAGE(SUM(J53:J54),(SUM(J53:J54)-J55))*$B$42</f>
        <v>0</v>
      </c>
    </row>
    <row r="57" spans="1:10" s="200" customFormat="1" x14ac:dyDescent="0.2">
      <c r="A57" s="201"/>
      <c r="B57" s="202"/>
      <c r="C57" s="202"/>
      <c r="D57" s="202"/>
      <c r="E57" s="202"/>
      <c r="F57" s="202"/>
      <c r="G57" s="202"/>
      <c r="H57" s="202"/>
      <c r="I57" s="202"/>
      <c r="J57" s="202"/>
    </row>
    <row r="58" spans="1:10" x14ac:dyDescent="0.2">
      <c r="A58" s="194" t="s">
        <v>254</v>
      </c>
      <c r="B58" s="195">
        <v>1</v>
      </c>
      <c r="C58" s="195">
        <f>B58+1</f>
        <v>2</v>
      </c>
      <c r="D58" s="195">
        <f t="shared" ref="D58:J58" si="7">C58+1</f>
        <v>3</v>
      </c>
      <c r="E58" s="195">
        <f t="shared" si="7"/>
        <v>4</v>
      </c>
      <c r="F58" s="195">
        <f t="shared" si="7"/>
        <v>5</v>
      </c>
      <c r="G58" s="195">
        <f t="shared" si="7"/>
        <v>6</v>
      </c>
      <c r="H58" s="195">
        <f t="shared" si="7"/>
        <v>7</v>
      </c>
      <c r="I58" s="195">
        <f t="shared" si="7"/>
        <v>8</v>
      </c>
      <c r="J58" s="195">
        <f t="shared" si="7"/>
        <v>9</v>
      </c>
    </row>
    <row r="59" spans="1:10" ht="14.25" x14ac:dyDescent="0.2">
      <c r="A59" s="203" t="s">
        <v>255</v>
      </c>
      <c r="B59" s="204">
        <f t="shared" ref="B59:I59" si="8">B50*$B$28</f>
        <v>0</v>
      </c>
      <c r="C59" s="204">
        <f t="shared" si="8"/>
        <v>42041752.634285711</v>
      </c>
      <c r="D59" s="204">
        <f t="shared" si="8"/>
        <v>75456757.033285707</v>
      </c>
      <c r="E59" s="204">
        <f t="shared" si="8"/>
        <v>110730982.18626672</v>
      </c>
      <c r="F59" s="204">
        <f t="shared" si="8"/>
        <v>148118060.69900799</v>
      </c>
      <c r="G59" s="204">
        <f t="shared" si="8"/>
        <v>187751033.81580967</v>
      </c>
      <c r="H59" s="204">
        <f t="shared" si="8"/>
        <v>242131815.53792146</v>
      </c>
      <c r="I59" s="204">
        <f t="shared" si="8"/>
        <v>290785586.0703733</v>
      </c>
      <c r="J59" s="204">
        <f>J50*$B$28</f>
        <v>290785587.070373</v>
      </c>
    </row>
    <row r="60" spans="1:10" x14ac:dyDescent="0.2">
      <c r="A60" s="196" t="s">
        <v>256</v>
      </c>
      <c r="B60" s="197">
        <f t="shared" ref="B60:I60" si="9">SUM(B61:B65)</f>
        <v>0</v>
      </c>
      <c r="C60" s="197">
        <f t="shared" si="9"/>
        <v>0</v>
      </c>
      <c r="D60" s="197">
        <f>SUM(D61:D65)</f>
        <v>0</v>
      </c>
      <c r="E60" s="197">
        <f t="shared" si="9"/>
        <v>0</v>
      </c>
      <c r="F60" s="197">
        <f t="shared" si="9"/>
        <v>0</v>
      </c>
      <c r="G60" s="197">
        <f t="shared" si="9"/>
        <v>0</v>
      </c>
      <c r="H60" s="197">
        <f t="shared" si="9"/>
        <v>0</v>
      </c>
      <c r="I60" s="197">
        <f t="shared" si="9"/>
        <v>0</v>
      </c>
      <c r="J60" s="197">
        <f>SUM(J61:J65)</f>
        <v>0</v>
      </c>
    </row>
    <row r="61" spans="1:10" x14ac:dyDescent="0.2">
      <c r="A61" s="205" t="s">
        <v>257</v>
      </c>
      <c r="B61" s="197"/>
      <c r="C61" s="197">
        <f>-IF(C$47&lt;=$B$30,0,$B$29*(1+C$49)*$B$28)*0.46</f>
        <v>0</v>
      </c>
      <c r="D61" s="197">
        <f>-IF(D$47&lt;=$B$30,0,$B$29*(1+D$49)*$B$28)*0.57</f>
        <v>0</v>
      </c>
      <c r="E61" s="197">
        <f t="shared" ref="E61:J61" si="10">-IF(E$47&lt;=$B$30,0,$B$29*(1+E$49)*$B$28)</f>
        <v>0</v>
      </c>
      <c r="F61" s="197">
        <f t="shared" si="10"/>
        <v>0</v>
      </c>
      <c r="G61" s="197">
        <f t="shared" si="10"/>
        <v>0</v>
      </c>
      <c r="H61" s="197">
        <f t="shared" si="10"/>
        <v>0</v>
      </c>
      <c r="I61" s="197">
        <f t="shared" si="10"/>
        <v>0</v>
      </c>
      <c r="J61" s="197">
        <f t="shared" si="10"/>
        <v>0</v>
      </c>
    </row>
    <row r="62" spans="1:10" x14ac:dyDescent="0.2">
      <c r="A62" s="205" t="str">
        <f>A32</f>
        <v>Прочие расходы при эксплуатации объекта, руб. без НДС</v>
      </c>
      <c r="B62" s="197"/>
      <c r="C62" s="197"/>
      <c r="D62" s="197"/>
      <c r="E62" s="197"/>
      <c r="F62" s="197"/>
      <c r="G62" s="197"/>
      <c r="H62" s="197"/>
      <c r="I62" s="197"/>
      <c r="J62" s="197"/>
    </row>
    <row r="63" spans="1:10" x14ac:dyDescent="0.2">
      <c r="A63" s="205" t="s">
        <v>235</v>
      </c>
      <c r="B63" s="197"/>
      <c r="C63" s="197"/>
      <c r="D63" s="197"/>
      <c r="E63" s="197"/>
      <c r="F63" s="197"/>
      <c r="G63" s="197"/>
      <c r="H63" s="197"/>
      <c r="I63" s="197"/>
      <c r="J63" s="197"/>
    </row>
    <row r="64" spans="1:10" x14ac:dyDescent="0.2">
      <c r="A64" s="205" t="s">
        <v>235</v>
      </c>
      <c r="B64" s="197"/>
      <c r="C64" s="197"/>
      <c r="D64" s="197"/>
      <c r="E64" s="197"/>
      <c r="F64" s="197"/>
      <c r="G64" s="197"/>
      <c r="H64" s="197"/>
      <c r="I64" s="197"/>
      <c r="J64" s="197"/>
    </row>
    <row r="65" spans="1:10" ht="31.5" x14ac:dyDescent="0.2">
      <c r="A65" s="205" t="s">
        <v>258</v>
      </c>
      <c r="B65" s="197"/>
      <c r="C65" s="197">
        <f>-B25*2.2%*0</f>
        <v>0</v>
      </c>
      <c r="D65" s="197">
        <f>-($B$25+SUM($C$67:C67))*2.2%*0</f>
        <v>0</v>
      </c>
      <c r="E65" s="197">
        <f>-($B$25+SUM($C$67:D67))*2.2%*0</f>
        <v>0</v>
      </c>
      <c r="F65" s="197">
        <f>-($B$25+SUM($C$67:E67))*2.2%*0</f>
        <v>0</v>
      </c>
      <c r="G65" s="197">
        <f>-($B$25+SUM($C$67:F67))*2.2%*0</f>
        <v>0</v>
      </c>
      <c r="H65" s="197">
        <f>-($B$25+SUM($C$67:G67))*2.2%*0</f>
        <v>0</v>
      </c>
      <c r="I65" s="197">
        <f>-($B$25+SUM($C$67:H67))*2.2%*0</f>
        <v>0</v>
      </c>
      <c r="J65" s="197">
        <f>-($B$25+SUM($C$67:I67))*2.2%*0</f>
        <v>0</v>
      </c>
    </row>
    <row r="66" spans="1:10" ht="28.5" x14ac:dyDescent="0.2">
      <c r="A66" s="206" t="s">
        <v>259</v>
      </c>
      <c r="B66" s="204">
        <f t="shared" ref="B66:I66" si="11">B59+B60</f>
        <v>0</v>
      </c>
      <c r="C66" s="204">
        <f t="shared" si="11"/>
        <v>42041752.634285711</v>
      </c>
      <c r="D66" s="204">
        <f t="shared" si="11"/>
        <v>75456757.033285707</v>
      </c>
      <c r="E66" s="204">
        <f>E59+E60</f>
        <v>110730982.18626672</v>
      </c>
      <c r="F66" s="204">
        <f t="shared" si="11"/>
        <v>148118060.69900799</v>
      </c>
      <c r="G66" s="204">
        <f t="shared" si="11"/>
        <v>187751033.81580967</v>
      </c>
      <c r="H66" s="204">
        <f t="shared" si="11"/>
        <v>242131815.53792146</v>
      </c>
      <c r="I66" s="204">
        <f t="shared" si="11"/>
        <v>290785586.0703733</v>
      </c>
      <c r="J66" s="204">
        <f>J59+J60</f>
        <v>290785587.070373</v>
      </c>
    </row>
    <row r="67" spans="1:10" x14ac:dyDescent="0.2">
      <c r="A67" s="205" t="s">
        <v>260</v>
      </c>
      <c r="B67" s="207"/>
      <c r="C67" s="197">
        <f>-($B$25)*$B$28/$B$27</f>
        <v>-18900163.392857142</v>
      </c>
      <c r="D67" s="197">
        <f>-($B$25)*$B$28/$B$27</f>
        <v>-18900163.392857142</v>
      </c>
      <c r="E67" s="197">
        <f t="shared" ref="E67:J67" si="12">D67</f>
        <v>-18900163.392857142</v>
      </c>
      <c r="F67" s="197">
        <f t="shared" si="12"/>
        <v>-18900163.392857142</v>
      </c>
      <c r="G67" s="197">
        <f t="shared" si="12"/>
        <v>-18900163.392857142</v>
      </c>
      <c r="H67" s="197">
        <f t="shared" si="12"/>
        <v>-18900163.392857142</v>
      </c>
      <c r="I67" s="197">
        <f t="shared" si="12"/>
        <v>-18900163.392857142</v>
      </c>
      <c r="J67" s="197">
        <f t="shared" si="12"/>
        <v>-18900163.392857142</v>
      </c>
    </row>
    <row r="68" spans="1:10" ht="28.5" x14ac:dyDescent="0.2">
      <c r="A68" s="206" t="s">
        <v>261</v>
      </c>
      <c r="B68" s="204">
        <f t="shared" ref="B68:I68" si="13">B66+B67</f>
        <v>0</v>
      </c>
      <c r="C68" s="204">
        <f>C66+C67</f>
        <v>23141589.241428569</v>
      </c>
      <c r="D68" s="204">
        <f>D66+D67</f>
        <v>56556593.640428565</v>
      </c>
      <c r="E68" s="204">
        <f>E66+E67</f>
        <v>91830818.793409586</v>
      </c>
      <c r="F68" s="204">
        <f>F66+F67</f>
        <v>129217897.30615085</v>
      </c>
      <c r="G68" s="204">
        <f t="shared" si="13"/>
        <v>168850870.42295253</v>
      </c>
      <c r="H68" s="204">
        <f t="shared" si="13"/>
        <v>223231652.14506432</v>
      </c>
      <c r="I68" s="204">
        <f t="shared" si="13"/>
        <v>271885422.67751616</v>
      </c>
      <c r="J68" s="204">
        <f>J66+J67</f>
        <v>271885423.67751586</v>
      </c>
    </row>
    <row r="69" spans="1:10" x14ac:dyDescent="0.2">
      <c r="A69" s="205" t="s">
        <v>262</v>
      </c>
      <c r="B69" s="197">
        <f t="shared" ref="B69:I69" si="14">-B56</f>
        <v>0</v>
      </c>
      <c r="C69" s="197">
        <f t="shared" si="14"/>
        <v>0</v>
      </c>
      <c r="D69" s="197">
        <f>-D56</f>
        <v>0</v>
      </c>
      <c r="E69" s="197">
        <f t="shared" si="14"/>
        <v>0</v>
      </c>
      <c r="F69" s="197">
        <f t="shared" si="14"/>
        <v>0</v>
      </c>
      <c r="G69" s="197">
        <f t="shared" si="14"/>
        <v>0</v>
      </c>
      <c r="H69" s="197">
        <f t="shared" si="14"/>
        <v>0</v>
      </c>
      <c r="I69" s="197">
        <f t="shared" si="14"/>
        <v>0</v>
      </c>
      <c r="J69" s="197">
        <f>-J56</f>
        <v>0</v>
      </c>
    </row>
    <row r="70" spans="1:10" ht="14.25" x14ac:dyDescent="0.2">
      <c r="A70" s="206" t="s">
        <v>263</v>
      </c>
      <c r="B70" s="204">
        <f t="shared" ref="B70:I70" si="15">B68+B69</f>
        <v>0</v>
      </c>
      <c r="C70" s="204">
        <f t="shared" si="15"/>
        <v>23141589.241428569</v>
      </c>
      <c r="D70" s="204">
        <f t="shared" si="15"/>
        <v>56556593.640428565</v>
      </c>
      <c r="E70" s="204">
        <f t="shared" si="15"/>
        <v>91830818.793409586</v>
      </c>
      <c r="F70" s="204">
        <f t="shared" si="15"/>
        <v>129217897.30615085</v>
      </c>
      <c r="G70" s="204">
        <f t="shared" si="15"/>
        <v>168850870.42295253</v>
      </c>
      <c r="H70" s="204">
        <f t="shared" si="15"/>
        <v>223231652.14506432</v>
      </c>
      <c r="I70" s="204">
        <f t="shared" si="15"/>
        <v>271885422.67751616</v>
      </c>
      <c r="J70" s="204">
        <f>J68+J69</f>
        <v>271885423.67751586</v>
      </c>
    </row>
    <row r="71" spans="1:10" x14ac:dyDescent="0.2">
      <c r="A71" s="205" t="s">
        <v>234</v>
      </c>
      <c r="B71" s="197">
        <f t="shared" ref="B71:I71" si="16">-B70*$B$36</f>
        <v>0</v>
      </c>
      <c r="C71" s="197">
        <f t="shared" si="16"/>
        <v>-4628317.8482857142</v>
      </c>
      <c r="D71" s="197">
        <f t="shared" si="16"/>
        <v>-11311318.728085713</v>
      </c>
      <c r="E71" s="197">
        <f t="shared" si="16"/>
        <v>-18366163.758681919</v>
      </c>
      <c r="F71" s="197">
        <f t="shared" si="16"/>
        <v>-25843579.461230174</v>
      </c>
      <c r="G71" s="197">
        <f t="shared" si="16"/>
        <v>-33770174.08459051</v>
      </c>
      <c r="H71" s="197">
        <f t="shared" si="16"/>
        <v>-44646330.429012865</v>
      </c>
      <c r="I71" s="197">
        <f t="shared" si="16"/>
        <v>-54377084.535503238</v>
      </c>
      <c r="J71" s="197">
        <f>-J70*$B$36</f>
        <v>-54377084.735503174</v>
      </c>
    </row>
    <row r="72" spans="1:10" ht="14.25" x14ac:dyDescent="0.2">
      <c r="A72" s="208" t="s">
        <v>264</v>
      </c>
      <c r="B72" s="209">
        <f t="shared" ref="B72:I72" si="17">B70+B71</f>
        <v>0</v>
      </c>
      <c r="C72" s="209">
        <f t="shared" si="17"/>
        <v>18513271.393142857</v>
      </c>
      <c r="D72" s="209">
        <f t="shared" si="17"/>
        <v>45245274.912342854</v>
      </c>
      <c r="E72" s="209">
        <f t="shared" si="17"/>
        <v>73464655.034727663</v>
      </c>
      <c r="F72" s="209">
        <f t="shared" si="17"/>
        <v>103374317.84492068</v>
      </c>
      <c r="G72" s="209">
        <f t="shared" si="17"/>
        <v>135080696.33836204</v>
      </c>
      <c r="H72" s="209">
        <f t="shared" si="17"/>
        <v>178585321.71605146</v>
      </c>
      <c r="I72" s="209">
        <f t="shared" si="17"/>
        <v>217508338.14201292</v>
      </c>
      <c r="J72" s="209">
        <f>J70+J71</f>
        <v>217508338.9420127</v>
      </c>
    </row>
    <row r="73" spans="1:10" s="210" customFormat="1" x14ac:dyDescent="0.2">
      <c r="A73" s="211"/>
      <c r="B73" s="212">
        <v>0.5</v>
      </c>
      <c r="C73" s="212">
        <f t="shared" ref="C73:J73" si="18">B73+1</f>
        <v>1.5</v>
      </c>
      <c r="D73" s="212">
        <f t="shared" si="18"/>
        <v>2.5</v>
      </c>
      <c r="E73" s="212">
        <f t="shared" si="18"/>
        <v>3.5</v>
      </c>
      <c r="F73" s="212">
        <f t="shared" si="18"/>
        <v>4.5</v>
      </c>
      <c r="G73" s="212">
        <f t="shared" si="18"/>
        <v>5.5</v>
      </c>
      <c r="H73" s="212">
        <f t="shared" si="18"/>
        <v>6.5</v>
      </c>
      <c r="I73" s="212">
        <f t="shared" si="18"/>
        <v>7.5</v>
      </c>
      <c r="J73" s="212">
        <f t="shared" si="18"/>
        <v>8.5</v>
      </c>
    </row>
    <row r="74" spans="1:10" x14ac:dyDescent="0.2">
      <c r="A74" s="194" t="s">
        <v>265</v>
      </c>
      <c r="B74" s="195">
        <f t="shared" ref="B74:I74" si="19">B58</f>
        <v>1</v>
      </c>
      <c r="C74" s="195">
        <f t="shared" si="19"/>
        <v>2</v>
      </c>
      <c r="D74" s="195">
        <f t="shared" si="19"/>
        <v>3</v>
      </c>
      <c r="E74" s="195">
        <f t="shared" si="19"/>
        <v>4</v>
      </c>
      <c r="F74" s="195">
        <f t="shared" si="19"/>
        <v>5</v>
      </c>
      <c r="G74" s="195">
        <f t="shared" si="19"/>
        <v>6</v>
      </c>
      <c r="H74" s="195">
        <f t="shared" si="19"/>
        <v>7</v>
      </c>
      <c r="I74" s="195">
        <f t="shared" si="19"/>
        <v>8</v>
      </c>
      <c r="J74" s="195">
        <f>J58</f>
        <v>9</v>
      </c>
    </row>
    <row r="75" spans="1:10" ht="28.5" x14ac:dyDescent="0.2">
      <c r="A75" s="203" t="s">
        <v>261</v>
      </c>
      <c r="B75" s="204">
        <f t="shared" ref="B75:I75" si="20">B68</f>
        <v>0</v>
      </c>
      <c r="C75" s="204">
        <f t="shared" si="20"/>
        <v>23141589.241428569</v>
      </c>
      <c r="D75" s="204">
        <f>D68</f>
        <v>56556593.640428565</v>
      </c>
      <c r="E75" s="204">
        <f t="shared" si="20"/>
        <v>91830818.793409586</v>
      </c>
      <c r="F75" s="204">
        <f t="shared" si="20"/>
        <v>129217897.30615085</v>
      </c>
      <c r="G75" s="204">
        <f t="shared" si="20"/>
        <v>168850870.42295253</v>
      </c>
      <c r="H75" s="204">
        <f t="shared" si="20"/>
        <v>223231652.14506432</v>
      </c>
      <c r="I75" s="204">
        <f t="shared" si="20"/>
        <v>271885422.67751616</v>
      </c>
      <c r="J75" s="204">
        <f>J68</f>
        <v>271885423.67751586</v>
      </c>
    </row>
    <row r="76" spans="1:10" x14ac:dyDescent="0.2">
      <c r="A76" s="205" t="s">
        <v>260</v>
      </c>
      <c r="B76" s="197">
        <f t="shared" ref="B76:I76" si="21">-B67</f>
        <v>0</v>
      </c>
      <c r="C76" s="197">
        <f>-C67</f>
        <v>18900163.392857142</v>
      </c>
      <c r="D76" s="197">
        <f>-D67</f>
        <v>18900163.392857142</v>
      </c>
      <c r="E76" s="197">
        <f t="shared" si="21"/>
        <v>18900163.392857142</v>
      </c>
      <c r="F76" s="197">
        <f t="shared" si="21"/>
        <v>18900163.392857142</v>
      </c>
      <c r="G76" s="197">
        <f t="shared" si="21"/>
        <v>18900163.392857142</v>
      </c>
      <c r="H76" s="197">
        <f t="shared" si="21"/>
        <v>18900163.392857142</v>
      </c>
      <c r="I76" s="197">
        <f t="shared" si="21"/>
        <v>18900163.392857142</v>
      </c>
      <c r="J76" s="197">
        <f>-J67</f>
        <v>18900163.392857142</v>
      </c>
    </row>
    <row r="77" spans="1:10" x14ac:dyDescent="0.2">
      <c r="A77" s="205" t="s">
        <v>262</v>
      </c>
      <c r="B77" s="197">
        <f t="shared" ref="B77:I77" si="22">B69</f>
        <v>0</v>
      </c>
      <c r="C77" s="197">
        <f t="shared" si="22"/>
        <v>0</v>
      </c>
      <c r="D77" s="197">
        <f t="shared" si="22"/>
        <v>0</v>
      </c>
      <c r="E77" s="197">
        <f t="shared" si="22"/>
        <v>0</v>
      </c>
      <c r="F77" s="197">
        <f t="shared" si="22"/>
        <v>0</v>
      </c>
      <c r="G77" s="197">
        <f t="shared" si="22"/>
        <v>0</v>
      </c>
      <c r="H77" s="197">
        <f t="shared" si="22"/>
        <v>0</v>
      </c>
      <c r="I77" s="197">
        <f t="shared" si="22"/>
        <v>0</v>
      </c>
      <c r="J77" s="197">
        <f>J69</f>
        <v>0</v>
      </c>
    </row>
    <row r="78" spans="1:10" x14ac:dyDescent="0.2">
      <c r="A78" s="205" t="s">
        <v>234</v>
      </c>
      <c r="B78" s="197">
        <f>IF(SUM($B$71:B71)+SUM($A$78:A78)&gt;0,0,SUM($B$71:B71)-SUM($A$78:A78))</f>
        <v>0</v>
      </c>
      <c r="C78" s="197">
        <f>IF(SUM($B$71:C71)+SUM($A$78:B78)&gt;0,0,SUM($B$71:C71)-SUM($A$78:B78))</f>
        <v>-4628317.8482857142</v>
      </c>
      <c r="D78" s="197">
        <f>IF(SUM($B$71:D71)+SUM($A$78:C78)&gt;0,0,SUM($B$71:D71)-SUM($A$78:C78))</f>
        <v>-11311318.728085713</v>
      </c>
      <c r="E78" s="197">
        <f>IF(SUM($B$71:E71)+SUM($A$78:D78)&gt;0,0,SUM($B$71:E71)-SUM($A$78:D78))</f>
        <v>-18366163.758681919</v>
      </c>
      <c r="F78" s="197">
        <f>IF(SUM($B$71:F71)+SUM($A$78:E78)&gt;0,0,SUM($B$71:F71)-SUM($A$78:E78))</f>
        <v>-25843579.461230174</v>
      </c>
      <c r="G78" s="197">
        <f>IF(SUM($B$71:G71)+SUM($A$78:F78)&gt;0,0,SUM($B$71:G71)-SUM($A$78:F78))</f>
        <v>-33770174.084590517</v>
      </c>
      <c r="H78" s="197">
        <f>IF(SUM($B$71:H71)+SUM($A$78:G78)&gt;0,0,SUM($B$71:H71)-SUM($A$78:G78))</f>
        <v>-44646330.429012865</v>
      </c>
      <c r="I78" s="197">
        <f>IF(SUM($B$71:I71)+SUM($A$78:H78)&gt;0,0,SUM($B$71:I71)-SUM($A$78:H78))</f>
        <v>-54377084.535503238</v>
      </c>
      <c r="J78" s="197">
        <f>IF(SUM($B$71:J71)+SUM($A$78:I78)&gt;0,0,SUM($B$71:J71)-SUM($A$78:I78))</f>
        <v>-54377084.735503167</v>
      </c>
    </row>
    <row r="79" spans="1:10" x14ac:dyDescent="0.2">
      <c r="A79" s="205" t="s">
        <v>266</v>
      </c>
      <c r="B79" s="197"/>
      <c r="C79" s="197"/>
      <c r="D79" s="197"/>
      <c r="E79" s="197"/>
      <c r="F79" s="197"/>
      <c r="G79" s="197"/>
      <c r="H79" s="197"/>
      <c r="I79" s="197"/>
      <c r="J79" s="197"/>
    </row>
    <row r="80" spans="1:10" x14ac:dyDescent="0.2">
      <c r="A80" s="205" t="s">
        <v>267</v>
      </c>
      <c r="B80" s="197">
        <f>-B59*(B39)</f>
        <v>0</v>
      </c>
      <c r="C80" s="197">
        <f t="shared" ref="C80:J80" si="23">-(C59-B59)*$B$39</f>
        <v>0</v>
      </c>
      <c r="D80" s="197">
        <f t="shared" si="23"/>
        <v>0</v>
      </c>
      <c r="E80" s="197">
        <f t="shared" si="23"/>
        <v>0</v>
      </c>
      <c r="F80" s="197">
        <f t="shared" si="23"/>
        <v>0</v>
      </c>
      <c r="G80" s="197">
        <f t="shared" si="23"/>
        <v>0</v>
      </c>
      <c r="H80" s="197">
        <f t="shared" si="23"/>
        <v>0</v>
      </c>
      <c r="I80" s="197">
        <f t="shared" si="23"/>
        <v>0</v>
      </c>
      <c r="J80" s="197">
        <f t="shared" si="23"/>
        <v>0</v>
      </c>
    </row>
    <row r="81" spans="1:10" x14ac:dyDescent="0.2">
      <c r="A81" s="205" t="s">
        <v>268</v>
      </c>
      <c r="B81" s="197">
        <f>'6.2. Паспорт фин осв ввод'!L30*-1000000</f>
        <v>-132301143.75</v>
      </c>
      <c r="C81" s="197"/>
      <c r="D81" s="197"/>
      <c r="E81" s="197"/>
      <c r="F81" s="197"/>
      <c r="G81" s="197"/>
      <c r="H81" s="197"/>
      <c r="I81" s="197"/>
      <c r="J81" s="197"/>
    </row>
    <row r="82" spans="1:10" x14ac:dyDescent="0.2">
      <c r="A82" s="205" t="s">
        <v>269</v>
      </c>
      <c r="B82" s="197">
        <f t="shared" ref="B82:I82" si="24">B54-B55</f>
        <v>0</v>
      </c>
      <c r="C82" s="197">
        <f t="shared" si="24"/>
        <v>0</v>
      </c>
      <c r="D82" s="197">
        <f t="shared" si="24"/>
        <v>0</v>
      </c>
      <c r="E82" s="197">
        <f t="shared" si="24"/>
        <v>0</v>
      </c>
      <c r="F82" s="197">
        <f t="shared" si="24"/>
        <v>0</v>
      </c>
      <c r="G82" s="197">
        <f t="shared" si="24"/>
        <v>0</v>
      </c>
      <c r="H82" s="197">
        <f t="shared" si="24"/>
        <v>0</v>
      </c>
      <c r="I82" s="197">
        <f t="shared" si="24"/>
        <v>0</v>
      </c>
      <c r="J82" s="197">
        <f>J54-J55</f>
        <v>0</v>
      </c>
    </row>
    <row r="83" spans="1:10" ht="14.25" x14ac:dyDescent="0.2">
      <c r="A83" s="206" t="s">
        <v>270</v>
      </c>
      <c r="B83" s="204">
        <f>SUM(B75:B82)</f>
        <v>-132301143.75</v>
      </c>
      <c r="C83" s="204">
        <f t="shared" ref="C83:I83" si="25">SUM(C75:C82)</f>
        <v>37413434.785999998</v>
      </c>
      <c r="D83" s="204">
        <f>SUM(D75:D82)</f>
        <v>64145438.305199996</v>
      </c>
      <c r="E83" s="204">
        <f t="shared" si="25"/>
        <v>92364818.427584797</v>
      </c>
      <c r="F83" s="204">
        <f t="shared" si="25"/>
        <v>122274481.23777781</v>
      </c>
      <c r="G83" s="204">
        <f t="shared" si="25"/>
        <v>153980859.73121914</v>
      </c>
      <c r="H83" s="204">
        <f t="shared" si="25"/>
        <v>197485485.10890859</v>
      </c>
      <c r="I83" s="204">
        <f t="shared" si="25"/>
        <v>236408501.53487006</v>
      </c>
      <c r="J83" s="204">
        <f>SUM(J75:J82)</f>
        <v>236408502.33486983</v>
      </c>
    </row>
    <row r="84" spans="1:10" ht="14.25" x14ac:dyDescent="0.2">
      <c r="A84" s="206" t="s">
        <v>271</v>
      </c>
      <c r="B84" s="204">
        <f>SUM($B$83:B83)</f>
        <v>-132301143.75</v>
      </c>
      <c r="C84" s="204">
        <f>SUM($B$83:C83)</f>
        <v>-94887708.964000002</v>
      </c>
      <c r="D84" s="204">
        <f>SUM($B$83:D83)</f>
        <v>-30742270.658800006</v>
      </c>
      <c r="E84" s="204">
        <f>SUM($B$83:E83)</f>
        <v>61622547.768784791</v>
      </c>
      <c r="F84" s="204">
        <f>SUM($B$83:F83)</f>
        <v>183897029.00656259</v>
      </c>
      <c r="G84" s="204">
        <f>SUM($B$83:G83)</f>
        <v>337877888.73778176</v>
      </c>
      <c r="H84" s="204">
        <f>SUM($B$83:H83)</f>
        <v>535363373.84669036</v>
      </c>
      <c r="I84" s="204">
        <f>SUM($B$83:I83)</f>
        <v>771771875.38156044</v>
      </c>
      <c r="J84" s="204">
        <f>SUM($B$83:J83)</f>
        <v>1008180377.7164303</v>
      </c>
    </row>
    <row r="85" spans="1:10" x14ac:dyDescent="0.2">
      <c r="A85" s="205" t="s">
        <v>272</v>
      </c>
      <c r="B85" s="213">
        <f>1/POWER((1+$B$44),B73)</f>
        <v>0.94001404391472498</v>
      </c>
      <c r="C85" s="213">
        <f t="shared" ref="C85:I85" si="26">1/POWER((1+$B$44),C73)</f>
        <v>0.83062122816534867</v>
      </c>
      <c r="D85" s="213">
        <f t="shared" si="26"/>
        <v>0.73395884789727728</v>
      </c>
      <c r="E85" s="213">
        <f t="shared" si="26"/>
        <v>0.64854541653908049</v>
      </c>
      <c r="F85" s="213">
        <f t="shared" si="26"/>
        <v>0.57307185344091227</v>
      </c>
      <c r="G85" s="213">
        <f t="shared" si="26"/>
        <v>0.506381420377231</v>
      </c>
      <c r="H85" s="213">
        <f t="shared" si="26"/>
        <v>0.44745199291086951</v>
      </c>
      <c r="I85" s="213">
        <f t="shared" si="26"/>
        <v>0.39538039490224397</v>
      </c>
      <c r="J85" s="213">
        <f>1/POWER((1+$B$44),J73)</f>
        <v>0.34936855606807815</v>
      </c>
    </row>
    <row r="86" spans="1:10" ht="28.5" x14ac:dyDescent="0.2">
      <c r="A86" s="203" t="s">
        <v>273</v>
      </c>
      <c r="B86" s="204">
        <f>B83*B85</f>
        <v>-124364933.15098085</v>
      </c>
      <c r="C86" s="204">
        <f>C83*C85</f>
        <v>31076393.151831497</v>
      </c>
      <c r="D86" s="204">
        <f>D83*D85</f>
        <v>47080111.996350467</v>
      </c>
      <c r="E86" s="204">
        <f t="shared" ref="E86:I86" si="27">E83*E85</f>
        <v>59902779.640674517</v>
      </c>
      <c r="F86" s="204">
        <f t="shared" si="27"/>
        <v>70072063.591459379</v>
      </c>
      <c r="G86" s="204">
        <f t="shared" si="27"/>
        <v>77973046.461601928</v>
      </c>
      <c r="H86" s="204">
        <f t="shared" si="27"/>
        <v>88365273.882950991</v>
      </c>
      <c r="I86" s="204">
        <f t="shared" si="27"/>
        <v>93471286.695104674</v>
      </c>
      <c r="J86" s="204">
        <f>J83*J85</f>
        <v>82593697.102950349</v>
      </c>
    </row>
    <row r="87" spans="1:10" ht="14.25" x14ac:dyDescent="0.2">
      <c r="A87" s="203" t="s">
        <v>274</v>
      </c>
      <c r="B87" s="204">
        <f>SUM($B$86:B86)</f>
        <v>-124364933.15098085</v>
      </c>
      <c r="C87" s="204">
        <f>SUM($B$86:C86)</f>
        <v>-93288539.999149352</v>
      </c>
      <c r="D87" s="204">
        <f>SUM($B$86:D86)</f>
        <v>-46208428.002798885</v>
      </c>
      <c r="E87" s="204">
        <f>SUM($B$86:E86)</f>
        <v>13694351.637875631</v>
      </c>
      <c r="F87" s="204">
        <f>SUM($B$86:F86)</f>
        <v>83766415.22933501</v>
      </c>
      <c r="G87" s="204">
        <f>SUM($B$86:G86)</f>
        <v>161739461.69093692</v>
      </c>
      <c r="H87" s="204">
        <f>SUM($B$86:H86)</f>
        <v>250104735.57388791</v>
      </c>
      <c r="I87" s="204">
        <f>SUM($B$86:I86)</f>
        <v>343576022.2689926</v>
      </c>
      <c r="J87" s="204">
        <f>SUM($B$86:J86)</f>
        <v>426169719.37194294</v>
      </c>
    </row>
    <row r="88" spans="1:10" ht="14.25" x14ac:dyDescent="0.2">
      <c r="A88" s="203" t="s">
        <v>275</v>
      </c>
      <c r="B88" s="214">
        <f>IF((ISERR(IRR($B$83:B83))),0,IF(IRR($B$83:B83)&lt;0,0,IRR($B$83:B83)))</f>
        <v>0</v>
      </c>
      <c r="C88" s="214">
        <f>IF((ISERR(IRR($B$83:C83))),0,IF(IRR($B$83:C83)&lt;0,0,IRR($B$83:C83)))</f>
        <v>0</v>
      </c>
      <c r="D88" s="214">
        <f>IF((ISERR(IRR($B$83:D83))),0,IF(IRR($B$83:D83)&lt;0,0,IRR($B$83:D83)))</f>
        <v>0</v>
      </c>
      <c r="E88" s="214">
        <f>IF((ISERR(IRR($B$83:E83))),0,IF(IRR($B$83:E83)&lt;0,0,IRR($B$83:E83)))</f>
        <v>0.18688498056250458</v>
      </c>
      <c r="F88" s="214">
        <f>IF((ISERR(IRR($B$83:F83))),0,IF(IRR($B$83:F83)&lt;0,0,IRR($B$83:F83)))</f>
        <v>0.36925959553291743</v>
      </c>
      <c r="G88" s="214">
        <f>IF((ISERR(IRR($B$83:G83))),0,IF(IRR($B$83:G83)&lt;0,0,IRR($B$83:G83)))</f>
        <v>0.47201142365211868</v>
      </c>
      <c r="H88" s="214">
        <f>IF((ISERR(IRR($B$83:H83))),0,IF(IRR($B$83:H83)&lt;0,0,IRR($B$83:H83)))</f>
        <v>0.53508554148759679</v>
      </c>
      <c r="I88" s="214">
        <f>IF((ISERR(IRR($B$83:I83))),0,IF(IRR($B$83:I83)&lt;0,0,IRR($B$83:I83)))</f>
        <v>0.57320081579076643</v>
      </c>
      <c r="J88" s="214">
        <f>IF((ISERR(IRR($B$83:J83))),0,IF(IRR($B$83:J83)&lt;0,0,IRR($B$83:J83)))</f>
        <v>0.59359086309062725</v>
      </c>
    </row>
    <row r="89" spans="1:10" ht="14.25" x14ac:dyDescent="0.2">
      <c r="A89" s="203" t="s">
        <v>276</v>
      </c>
      <c r="B89" s="215">
        <f>IF(AND(B84&gt;0,A84&lt;0),(B74-(B84/(B84-A84))),0)</f>
        <v>0</v>
      </c>
      <c r="C89" s="215">
        <f t="shared" ref="C89:J89" si="28">IF(AND(C84&gt;0,B84&lt;0),(C74-(C84/(C84-B84))),0)</f>
        <v>0</v>
      </c>
      <c r="D89" s="215">
        <f t="shared" si="28"/>
        <v>0</v>
      </c>
      <c r="E89" s="215">
        <f t="shared" si="28"/>
        <v>3.3328352849294274</v>
      </c>
      <c r="F89" s="215">
        <f t="shared" si="28"/>
        <v>0</v>
      </c>
      <c r="G89" s="215">
        <f t="shared" si="28"/>
        <v>0</v>
      </c>
      <c r="H89" s="215">
        <f>IF(AND(H84&gt;0,G84&lt;0),(H74-(H84/(H84-G84))),0)</f>
        <v>0</v>
      </c>
      <c r="I89" s="215">
        <f t="shared" si="28"/>
        <v>0</v>
      </c>
      <c r="J89" s="215">
        <f t="shared" si="28"/>
        <v>0</v>
      </c>
    </row>
    <row r="90" spans="1:10" ht="14.25" x14ac:dyDescent="0.2">
      <c r="A90" s="216" t="s">
        <v>277</v>
      </c>
      <c r="B90" s="217">
        <f t="shared" ref="B90:J90" si="29">IF(AND(B87&gt;0,A87&lt;0),(B74-(B87/(B87-A87))),0)</f>
        <v>0</v>
      </c>
      <c r="C90" s="217">
        <f t="shared" si="29"/>
        <v>0</v>
      </c>
      <c r="D90" s="217">
        <f t="shared" si="29"/>
        <v>0</v>
      </c>
      <c r="E90" s="217">
        <f t="shared" si="29"/>
        <v>3.7713903808801379</v>
      </c>
      <c r="F90" s="217">
        <f t="shared" si="29"/>
        <v>0</v>
      </c>
      <c r="G90" s="217">
        <f t="shared" si="29"/>
        <v>0</v>
      </c>
      <c r="H90" s="217">
        <f t="shared" si="29"/>
        <v>0</v>
      </c>
      <c r="I90" s="217">
        <f t="shared" si="29"/>
        <v>0</v>
      </c>
      <c r="J90" s="217">
        <f t="shared" si="29"/>
        <v>0</v>
      </c>
    </row>
    <row r="91" spans="1:10" x14ac:dyDescent="0.2">
      <c r="B91" s="218">
        <v>2026</v>
      </c>
      <c r="C91" s="218">
        <f>B91+1</f>
        <v>2027</v>
      </c>
      <c r="D91" s="161">
        <f t="shared" ref="D91:J91" si="30">C91+1</f>
        <v>2028</v>
      </c>
      <c r="E91" s="161">
        <f t="shared" si="30"/>
        <v>2029</v>
      </c>
      <c r="F91" s="161">
        <f t="shared" si="30"/>
        <v>2030</v>
      </c>
      <c r="G91" s="161">
        <f t="shared" si="30"/>
        <v>2031</v>
      </c>
      <c r="H91" s="161">
        <f t="shared" si="30"/>
        <v>2032</v>
      </c>
      <c r="I91" s="161">
        <f t="shared" si="30"/>
        <v>2033</v>
      </c>
      <c r="J91" s="161">
        <f t="shared" si="30"/>
        <v>2034</v>
      </c>
    </row>
    <row r="92" spans="1:10" ht="15.6" customHeight="1" x14ac:dyDescent="0.2">
      <c r="A92" s="219" t="s">
        <v>278</v>
      </c>
      <c r="B92" s="220"/>
      <c r="C92" s="220"/>
      <c r="D92" s="220"/>
      <c r="E92" s="220"/>
      <c r="F92" s="220"/>
      <c r="G92" s="220"/>
      <c r="H92" s="220"/>
      <c r="I92" s="220"/>
      <c r="J92" s="159">
        <v>7</v>
      </c>
    </row>
    <row r="93" spans="1:10" ht="12.75" x14ac:dyDescent="0.2">
      <c r="A93" s="221" t="s">
        <v>279</v>
      </c>
      <c r="B93" s="221"/>
      <c r="C93" s="221"/>
      <c r="D93" s="221"/>
      <c r="E93" s="221"/>
      <c r="F93" s="221"/>
      <c r="G93" s="221"/>
      <c r="H93" s="221"/>
      <c r="I93" s="221"/>
    </row>
    <row r="94" spans="1:10" ht="12.75" x14ac:dyDescent="0.2">
      <c r="A94" s="221" t="s">
        <v>280</v>
      </c>
      <c r="B94" s="221"/>
      <c r="C94" s="221"/>
      <c r="D94" s="221"/>
      <c r="E94" s="221"/>
      <c r="F94" s="221"/>
      <c r="G94" s="221"/>
      <c r="H94" s="221"/>
      <c r="I94" s="221"/>
    </row>
    <row r="95" spans="1:10" ht="12.75" x14ac:dyDescent="0.2">
      <c r="A95" s="221" t="s">
        <v>281</v>
      </c>
      <c r="B95" s="221"/>
      <c r="C95" s="221"/>
      <c r="D95" s="221"/>
      <c r="E95" s="221"/>
      <c r="F95" s="221"/>
      <c r="G95" s="221"/>
      <c r="H95" s="221"/>
      <c r="I95" s="221"/>
    </row>
    <row r="96" spans="1:10" ht="12.75" x14ac:dyDescent="0.2">
      <c r="A96" s="220" t="s">
        <v>282</v>
      </c>
      <c r="B96" s="220"/>
      <c r="C96" s="220"/>
      <c r="D96" s="220"/>
      <c r="E96" s="220"/>
      <c r="F96" s="220"/>
      <c r="G96" s="220"/>
      <c r="H96" s="220"/>
      <c r="I96" s="220"/>
    </row>
    <row r="97" spans="1:32" ht="33" customHeight="1" x14ac:dyDescent="0.2">
      <c r="A97" s="430" t="s">
        <v>283</v>
      </c>
      <c r="B97" s="430"/>
      <c r="C97" s="430"/>
      <c r="D97" s="430"/>
      <c r="E97" s="430"/>
      <c r="F97" s="430"/>
      <c r="G97" s="430"/>
      <c r="H97" s="430"/>
      <c r="I97" s="430"/>
    </row>
    <row r="98" spans="1:32" x14ac:dyDescent="0.2">
      <c r="C98" s="222"/>
    </row>
    <row r="99" spans="1:32" ht="12.75" x14ac:dyDescent="0.2">
      <c r="A99" s="223"/>
      <c r="B99" s="159"/>
      <c r="C99" s="224"/>
      <c r="D99" s="224"/>
      <c r="E99" s="224"/>
      <c r="F99" s="159"/>
      <c r="G99" s="159"/>
      <c r="H99" s="159"/>
      <c r="I99" s="159"/>
    </row>
    <row r="100" spans="1:32" ht="12.75" x14ac:dyDescent="0.2">
      <c r="A100" s="223"/>
      <c r="B100" s="159"/>
      <c r="C100" s="159"/>
      <c r="D100" s="159"/>
      <c r="E100" s="159"/>
      <c r="F100" s="159"/>
      <c r="G100" s="159"/>
      <c r="H100" s="159"/>
      <c r="I100" s="159"/>
    </row>
    <row r="101" spans="1:32" ht="12.75" x14ac:dyDescent="0.2">
      <c r="A101" s="223"/>
      <c r="B101" s="159"/>
      <c r="C101" s="159"/>
      <c r="D101" s="159"/>
      <c r="E101" s="159"/>
      <c r="F101" s="159"/>
      <c r="G101" s="159"/>
      <c r="H101" s="159"/>
      <c r="I101" s="159"/>
    </row>
    <row r="102" spans="1:32" ht="12.75" x14ac:dyDescent="0.2">
      <c r="A102" s="223"/>
      <c r="B102" s="159"/>
      <c r="C102" s="159"/>
      <c r="D102" s="159"/>
      <c r="E102" s="159"/>
      <c r="F102" s="159"/>
      <c r="G102" s="159"/>
      <c r="H102" s="159"/>
      <c r="I102" s="159"/>
    </row>
    <row r="103" spans="1:32" ht="12.75" x14ac:dyDescent="0.2">
      <c r="A103" s="223"/>
      <c r="B103" s="159"/>
      <c r="C103" s="159"/>
      <c r="D103" s="159"/>
      <c r="E103" s="159"/>
      <c r="F103" s="159"/>
      <c r="G103" s="159"/>
      <c r="H103" s="159"/>
      <c r="I103" s="159"/>
    </row>
    <row r="104" spans="1:32" ht="12.75" x14ac:dyDescent="0.2">
      <c r="A104" s="223"/>
      <c r="B104" s="159"/>
      <c r="C104" s="159"/>
      <c r="D104" s="159"/>
      <c r="E104" s="159"/>
      <c r="F104" s="159"/>
      <c r="G104" s="159"/>
      <c r="H104" s="159"/>
      <c r="I104" s="159"/>
    </row>
    <row r="105" spans="1:32" ht="12.75" x14ac:dyDescent="0.2">
      <c r="A105" s="223"/>
      <c r="B105" s="159"/>
      <c r="C105" s="159"/>
      <c r="D105" s="159"/>
      <c r="E105" s="159"/>
      <c r="F105" s="159"/>
      <c r="G105" s="159"/>
      <c r="H105" s="159"/>
      <c r="I105" s="159"/>
    </row>
    <row r="106" spans="1:32" ht="12.75" x14ac:dyDescent="0.2">
      <c r="A106" s="223"/>
      <c r="B106" s="159"/>
      <c r="C106" s="159"/>
      <c r="D106" s="159"/>
      <c r="E106" s="159"/>
      <c r="F106" s="159"/>
      <c r="G106" s="159"/>
      <c r="H106" s="159"/>
      <c r="I106" s="159"/>
    </row>
    <row r="107" spans="1:32" ht="12.75" x14ac:dyDescent="0.2">
      <c r="A107" s="223"/>
      <c r="B107" s="159"/>
      <c r="C107" s="159"/>
      <c r="D107" s="159"/>
      <c r="E107" s="159"/>
      <c r="F107" s="159"/>
      <c r="G107" s="159"/>
      <c r="H107" s="159"/>
      <c r="I107" s="159"/>
    </row>
    <row r="108" spans="1:32" ht="12.75" x14ac:dyDescent="0.2">
      <c r="A108" s="223"/>
      <c r="B108" s="159"/>
      <c r="C108" s="159"/>
      <c r="D108" s="159"/>
      <c r="E108" s="159"/>
      <c r="F108" s="159"/>
      <c r="G108" s="159"/>
      <c r="H108" s="159"/>
      <c r="I108" s="159"/>
    </row>
    <row r="109" spans="1:32" ht="12.75" x14ac:dyDescent="0.2">
      <c r="A109" s="225"/>
      <c r="B109" s="226"/>
      <c r="C109" s="226"/>
      <c r="D109" s="226"/>
      <c r="E109" s="226"/>
      <c r="F109" s="226"/>
      <c r="G109" s="226"/>
      <c r="H109" s="226"/>
      <c r="I109" s="226"/>
      <c r="J109" s="226"/>
      <c r="K109" s="226"/>
      <c r="L109" s="226"/>
      <c r="M109" s="226"/>
      <c r="N109" s="226"/>
      <c r="O109" s="226"/>
      <c r="P109" s="226"/>
      <c r="Q109" s="226"/>
      <c r="R109" s="226"/>
      <c r="S109" s="226"/>
      <c r="T109" s="226"/>
      <c r="U109" s="226"/>
      <c r="V109" s="226"/>
      <c r="W109" s="226"/>
      <c r="X109" s="226"/>
      <c r="Y109" s="226"/>
      <c r="Z109" s="226"/>
      <c r="AA109" s="226"/>
      <c r="AB109" s="226"/>
      <c r="AC109" s="226"/>
      <c r="AD109" s="226"/>
      <c r="AE109" s="226"/>
      <c r="AF109" s="226"/>
    </row>
    <row r="110" spans="1:32" ht="12.75" x14ac:dyDescent="0.2">
      <c r="A110" s="225"/>
      <c r="B110" s="226"/>
      <c r="C110" s="226"/>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row>
    <row r="111" spans="1:32" ht="12.75" x14ac:dyDescent="0.2">
      <c r="A111" s="225"/>
      <c r="B111" s="226"/>
      <c r="C111" s="226"/>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row>
    <row r="112" spans="1:32" ht="12.75" x14ac:dyDescent="0.2">
      <c r="A112" s="225"/>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row>
    <row r="113" spans="1:32" ht="12.75" x14ac:dyDescent="0.2">
      <c r="A113" s="225"/>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c r="AB113" s="226"/>
      <c r="AC113" s="226"/>
      <c r="AD113" s="226"/>
      <c r="AE113" s="226"/>
      <c r="AF113" s="226"/>
    </row>
    <row r="114" spans="1:32" ht="12.75" x14ac:dyDescent="0.2">
      <c r="A114" s="225"/>
      <c r="B114" s="226"/>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c r="AB114" s="226"/>
      <c r="AC114" s="226"/>
      <c r="AD114" s="226"/>
      <c r="AE114" s="226"/>
      <c r="AF114" s="226"/>
    </row>
    <row r="115" spans="1:32" ht="12.75" x14ac:dyDescent="0.2">
      <c r="A115" s="225"/>
      <c r="B115" s="226"/>
      <c r="C115" s="226"/>
      <c r="D115" s="226"/>
      <c r="E115" s="226"/>
      <c r="F115" s="226"/>
      <c r="G115" s="226"/>
      <c r="H115" s="226"/>
      <c r="I115" s="226"/>
      <c r="J115" s="226"/>
      <c r="K115" s="226"/>
      <c r="L115" s="226"/>
      <c r="M115" s="226"/>
      <c r="N115" s="226"/>
      <c r="O115" s="226"/>
      <c r="P115" s="226"/>
      <c r="Q115" s="226"/>
      <c r="R115" s="226"/>
      <c r="S115" s="226"/>
      <c r="T115" s="226"/>
      <c r="U115" s="226"/>
      <c r="V115" s="226"/>
      <c r="W115" s="226"/>
      <c r="X115" s="226"/>
      <c r="Y115" s="226"/>
      <c r="Z115" s="226"/>
      <c r="AA115" s="226"/>
      <c r="AB115" s="226"/>
      <c r="AC115" s="226"/>
      <c r="AD115" s="226"/>
      <c r="AE115" s="226"/>
      <c r="AF115" s="226"/>
    </row>
    <row r="116" spans="1:32" ht="12.75" x14ac:dyDescent="0.2">
      <c r="A116" s="225"/>
      <c r="B116" s="226"/>
      <c r="C116" s="226"/>
      <c r="D116" s="226"/>
      <c r="E116" s="226"/>
      <c r="F116" s="226"/>
      <c r="G116" s="226"/>
      <c r="H116" s="226"/>
      <c r="I116" s="226"/>
      <c r="J116" s="226"/>
      <c r="K116" s="226"/>
      <c r="L116" s="226"/>
      <c r="M116" s="226"/>
      <c r="N116" s="226"/>
      <c r="O116" s="226"/>
      <c r="P116" s="226"/>
      <c r="Q116" s="226"/>
      <c r="R116" s="226"/>
      <c r="S116" s="226"/>
      <c r="T116" s="226"/>
      <c r="U116" s="226"/>
      <c r="V116" s="226"/>
      <c r="W116" s="226"/>
      <c r="X116" s="226"/>
      <c r="Y116" s="226"/>
      <c r="Z116" s="226"/>
      <c r="AA116" s="226"/>
      <c r="AB116" s="226"/>
      <c r="AC116" s="226"/>
      <c r="AD116" s="226"/>
      <c r="AE116" s="226"/>
      <c r="AF116" s="226"/>
    </row>
    <row r="117" spans="1:32" ht="12.75" x14ac:dyDescent="0.2">
      <c r="A117" s="225"/>
      <c r="B117" s="226"/>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row>
    <row r="118" spans="1:32" ht="12.75" x14ac:dyDescent="0.2">
      <c r="A118" s="225"/>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c r="Z118" s="226"/>
      <c r="AA118" s="226"/>
      <c r="AB118" s="226"/>
      <c r="AC118" s="226"/>
      <c r="AD118" s="226"/>
      <c r="AE118" s="226"/>
      <c r="AF118" s="226"/>
    </row>
    <row r="119" spans="1:32" ht="12.75" x14ac:dyDescent="0.2">
      <c r="A119" s="225"/>
      <c r="B119" s="226"/>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6"/>
      <c r="AC119" s="226"/>
      <c r="AD119" s="226"/>
      <c r="AE119" s="226"/>
      <c r="AF119" s="226"/>
    </row>
    <row r="120" spans="1:32" ht="12.75" x14ac:dyDescent="0.2">
      <c r="A120" s="225"/>
      <c r="B120" s="226"/>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c r="AB120" s="226"/>
      <c r="AC120" s="226"/>
      <c r="AD120" s="226"/>
      <c r="AE120" s="226"/>
      <c r="AF120" s="226"/>
    </row>
    <row r="121" spans="1:32" ht="12.75" x14ac:dyDescent="0.2">
      <c r="A121" s="225"/>
      <c r="B121" s="226"/>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c r="AB121" s="226"/>
      <c r="AC121" s="226"/>
      <c r="AD121" s="226"/>
      <c r="AE121" s="226"/>
      <c r="AF121" s="226"/>
    </row>
    <row r="122" spans="1:32" ht="12.75" x14ac:dyDescent="0.2">
      <c r="A122" s="225"/>
      <c r="B122" s="226"/>
      <c r="C122" s="226"/>
      <c r="D122" s="226"/>
      <c r="E122" s="226"/>
      <c r="F122" s="226"/>
      <c r="G122" s="226"/>
      <c r="H122" s="226"/>
      <c r="I122" s="226"/>
      <c r="J122" s="226"/>
      <c r="K122" s="226"/>
      <c r="L122" s="226"/>
      <c r="M122" s="226"/>
      <c r="N122" s="226"/>
      <c r="O122" s="226"/>
      <c r="P122" s="226"/>
      <c r="Q122" s="226"/>
      <c r="R122" s="226"/>
      <c r="S122" s="226"/>
      <c r="T122" s="226"/>
      <c r="U122" s="226"/>
      <c r="V122" s="226"/>
      <c r="W122" s="226"/>
      <c r="X122" s="226"/>
      <c r="Y122" s="226"/>
      <c r="Z122" s="226"/>
      <c r="AA122" s="226"/>
      <c r="AB122" s="226"/>
      <c r="AC122" s="226"/>
      <c r="AD122" s="226"/>
      <c r="AE122" s="226"/>
      <c r="AF122" s="226"/>
    </row>
    <row r="123" spans="1:32" ht="12.75" x14ac:dyDescent="0.2">
      <c r="A123" s="225"/>
      <c r="B123" s="226"/>
      <c r="C123" s="226"/>
      <c r="D123" s="226"/>
      <c r="E123" s="226"/>
      <c r="F123" s="226"/>
      <c r="G123" s="226"/>
      <c r="H123" s="226"/>
      <c r="I123" s="226"/>
      <c r="J123" s="226"/>
      <c r="K123" s="226"/>
      <c r="L123" s="226"/>
      <c r="M123" s="226"/>
      <c r="N123" s="226"/>
      <c r="O123" s="226"/>
      <c r="P123" s="226"/>
      <c r="Q123" s="226"/>
      <c r="R123" s="226"/>
      <c r="S123" s="226"/>
      <c r="T123" s="226"/>
      <c r="U123" s="226"/>
      <c r="V123" s="226"/>
      <c r="W123" s="226"/>
      <c r="X123" s="226"/>
      <c r="Y123" s="226"/>
      <c r="Z123" s="226"/>
      <c r="AA123" s="226"/>
      <c r="AB123" s="226"/>
      <c r="AC123" s="226"/>
      <c r="AD123" s="226"/>
      <c r="AE123" s="226"/>
      <c r="AF123" s="226"/>
    </row>
    <row r="124" spans="1:32" ht="12.75" x14ac:dyDescent="0.2">
      <c r="A124" s="225"/>
      <c r="B124" s="226"/>
      <c r="C124" s="226"/>
      <c r="D124" s="226"/>
      <c r="E124" s="226"/>
      <c r="F124" s="226"/>
      <c r="G124" s="226"/>
      <c r="H124" s="226"/>
      <c r="I124" s="226"/>
      <c r="J124" s="226"/>
      <c r="K124" s="226"/>
      <c r="L124" s="226"/>
      <c r="M124" s="226"/>
      <c r="N124" s="226"/>
      <c r="O124" s="226"/>
      <c r="P124" s="226"/>
      <c r="Q124" s="226"/>
      <c r="R124" s="226"/>
      <c r="S124" s="226"/>
      <c r="T124" s="226"/>
      <c r="U124" s="226"/>
      <c r="V124" s="226"/>
      <c r="W124" s="226"/>
      <c r="X124" s="226"/>
      <c r="Y124" s="226"/>
      <c r="Z124" s="226"/>
      <c r="AA124" s="226"/>
      <c r="AB124" s="226"/>
      <c r="AC124" s="226"/>
      <c r="AD124" s="226"/>
      <c r="AE124" s="226"/>
      <c r="AF124" s="226"/>
    </row>
    <row r="125" spans="1:32" ht="12.75" x14ac:dyDescent="0.2">
      <c r="A125" s="225"/>
      <c r="B125" s="226"/>
      <c r="C125" s="226"/>
      <c r="D125" s="226"/>
      <c r="E125" s="226"/>
      <c r="F125" s="226"/>
      <c r="G125" s="226"/>
      <c r="H125" s="226"/>
      <c r="I125" s="226"/>
      <c r="J125" s="226"/>
      <c r="K125" s="226"/>
      <c r="L125" s="226"/>
      <c r="M125" s="226"/>
      <c r="N125" s="226"/>
      <c r="O125" s="226"/>
      <c r="P125" s="226"/>
      <c r="Q125" s="226"/>
      <c r="R125" s="226"/>
      <c r="S125" s="226"/>
      <c r="T125" s="226"/>
      <c r="U125" s="226"/>
      <c r="V125" s="226"/>
      <c r="W125" s="226"/>
      <c r="X125" s="226"/>
      <c r="Y125" s="226"/>
      <c r="Z125" s="226"/>
      <c r="AA125" s="226"/>
      <c r="AB125" s="226"/>
      <c r="AC125" s="226"/>
      <c r="AD125" s="226"/>
      <c r="AE125" s="226"/>
      <c r="AF125" s="226"/>
    </row>
    <row r="126" spans="1:32" ht="12.75" x14ac:dyDescent="0.2">
      <c r="A126" s="225"/>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c r="AB126" s="226"/>
      <c r="AC126" s="226"/>
      <c r="AD126" s="226"/>
      <c r="AE126" s="226"/>
      <c r="AF126" s="226"/>
    </row>
    <row r="127" spans="1:32" ht="12.75" x14ac:dyDescent="0.2">
      <c r="A127" s="225"/>
      <c r="B127" s="226"/>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c r="Z127" s="226"/>
      <c r="AA127" s="226"/>
      <c r="AB127" s="226"/>
      <c r="AC127" s="226"/>
      <c r="AD127" s="226"/>
      <c r="AE127" s="226"/>
      <c r="AF127" s="226"/>
    </row>
    <row r="128" spans="1:32" ht="12.75" x14ac:dyDescent="0.2">
      <c r="A128" s="225"/>
      <c r="B128" s="226"/>
      <c r="C128" s="226"/>
      <c r="D128" s="226"/>
      <c r="E128" s="226"/>
      <c r="F128" s="226"/>
      <c r="G128" s="226"/>
      <c r="H128" s="226"/>
      <c r="I128" s="226"/>
      <c r="J128" s="226"/>
      <c r="K128" s="226"/>
      <c r="L128" s="226"/>
      <c r="M128" s="226"/>
      <c r="N128" s="226"/>
      <c r="O128" s="226"/>
      <c r="P128" s="226"/>
      <c r="Q128" s="226"/>
      <c r="R128" s="226"/>
      <c r="S128" s="226"/>
      <c r="T128" s="226"/>
      <c r="U128" s="226"/>
      <c r="V128" s="226"/>
      <c r="W128" s="226"/>
      <c r="X128" s="226"/>
      <c r="Y128" s="226"/>
      <c r="Z128" s="226"/>
      <c r="AA128" s="226"/>
      <c r="AB128" s="226"/>
      <c r="AC128" s="226"/>
      <c r="AD128" s="226"/>
      <c r="AE128" s="226"/>
      <c r="AF128" s="226"/>
    </row>
    <row r="129" spans="1:32" ht="12.75" x14ac:dyDescent="0.2">
      <c r="A129" s="225"/>
      <c r="B129" s="226"/>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c r="AB129" s="226"/>
      <c r="AC129" s="226"/>
      <c r="AD129" s="226"/>
      <c r="AE129" s="226"/>
      <c r="AF129" s="226"/>
    </row>
    <row r="130" spans="1:32" ht="12.75" x14ac:dyDescent="0.2">
      <c r="A130" s="225"/>
      <c r="B130" s="226"/>
      <c r="C130" s="226"/>
      <c r="D130" s="226"/>
      <c r="E130" s="226"/>
      <c r="F130" s="226"/>
      <c r="G130" s="226"/>
      <c r="H130" s="226"/>
      <c r="I130" s="226"/>
      <c r="J130" s="226"/>
      <c r="K130" s="226"/>
      <c r="L130" s="226"/>
      <c r="M130" s="226"/>
      <c r="N130" s="226"/>
      <c r="O130" s="226"/>
      <c r="P130" s="226"/>
      <c r="Q130" s="226"/>
      <c r="R130" s="226"/>
      <c r="S130" s="226"/>
      <c r="T130" s="226"/>
      <c r="U130" s="226"/>
      <c r="V130" s="226"/>
      <c r="W130" s="226"/>
      <c r="X130" s="226"/>
      <c r="Y130" s="226"/>
      <c r="Z130" s="226"/>
      <c r="AA130" s="226"/>
      <c r="AB130" s="226"/>
      <c r="AC130" s="226"/>
      <c r="AD130" s="226"/>
      <c r="AE130" s="226"/>
      <c r="AF130" s="226"/>
    </row>
    <row r="131" spans="1:32" ht="12.75" x14ac:dyDescent="0.2">
      <c r="A131" s="225"/>
      <c r="B131" s="226"/>
      <c r="C131" s="226"/>
      <c r="D131" s="226"/>
      <c r="E131" s="226"/>
      <c r="F131" s="226"/>
      <c r="G131" s="226"/>
      <c r="H131" s="226"/>
      <c r="I131" s="226"/>
      <c r="J131" s="226"/>
      <c r="K131" s="226"/>
      <c r="L131" s="226"/>
      <c r="M131" s="226"/>
      <c r="N131" s="226"/>
      <c r="O131" s="226"/>
      <c r="P131" s="226"/>
      <c r="Q131" s="226"/>
      <c r="R131" s="226"/>
      <c r="S131" s="226"/>
      <c r="T131" s="226"/>
      <c r="U131" s="226"/>
      <c r="V131" s="226"/>
      <c r="W131" s="226"/>
      <c r="X131" s="226"/>
      <c r="Y131" s="226"/>
      <c r="Z131" s="226"/>
      <c r="AA131" s="226"/>
      <c r="AB131" s="226"/>
      <c r="AC131" s="226"/>
      <c r="AD131" s="226"/>
      <c r="AE131" s="226"/>
      <c r="AF131" s="226"/>
    </row>
    <row r="132" spans="1:32" ht="12.75" x14ac:dyDescent="0.2">
      <c r="A132" s="225"/>
      <c r="B132" s="226"/>
      <c r="C132" s="226"/>
      <c r="D132" s="226"/>
      <c r="E132" s="226"/>
      <c r="F132" s="226"/>
      <c r="G132" s="226"/>
      <c r="H132" s="226"/>
      <c r="I132" s="226"/>
      <c r="J132" s="226"/>
      <c r="K132" s="226"/>
      <c r="L132" s="226"/>
      <c r="M132" s="226"/>
      <c r="N132" s="226"/>
      <c r="O132" s="226"/>
      <c r="P132" s="226"/>
      <c r="Q132" s="226"/>
      <c r="R132" s="226"/>
      <c r="S132" s="226"/>
      <c r="T132" s="226"/>
      <c r="U132" s="226"/>
      <c r="V132" s="226"/>
      <c r="W132" s="226"/>
      <c r="X132" s="226"/>
      <c r="Y132" s="226"/>
      <c r="Z132" s="226"/>
      <c r="AA132" s="226"/>
      <c r="AB132" s="226"/>
      <c r="AC132" s="226"/>
      <c r="AD132" s="226"/>
      <c r="AE132" s="226"/>
      <c r="AF132" s="226"/>
    </row>
    <row r="133" spans="1:32" ht="12.75" x14ac:dyDescent="0.2">
      <c r="A133" s="225"/>
      <c r="B133" s="226"/>
      <c r="C133" s="226"/>
      <c r="D133" s="226"/>
      <c r="E133" s="226"/>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c r="AB133" s="226"/>
      <c r="AC133" s="226"/>
      <c r="AD133" s="226"/>
      <c r="AE133" s="226"/>
      <c r="AF133" s="226"/>
    </row>
    <row r="134" spans="1:32" ht="12.75" x14ac:dyDescent="0.2">
      <c r="A134" s="225"/>
      <c r="B134" s="226"/>
      <c r="C134" s="226"/>
      <c r="D134" s="226"/>
      <c r="E134" s="226"/>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6"/>
      <c r="AC134" s="226"/>
      <c r="AD134" s="226"/>
      <c r="AE134" s="226"/>
      <c r="AF134" s="226"/>
    </row>
    <row r="135" spans="1:32" ht="12.75" x14ac:dyDescent="0.2">
      <c r="A135" s="225"/>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6"/>
      <c r="AC135" s="226"/>
      <c r="AD135" s="226"/>
      <c r="AE135" s="226"/>
      <c r="AF135" s="226"/>
    </row>
    <row r="136" spans="1:32" ht="12.75" x14ac:dyDescent="0.2">
      <c r="A136" s="225"/>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6"/>
      <c r="AC136" s="226"/>
      <c r="AD136" s="226"/>
      <c r="AE136" s="226"/>
      <c r="AF136" s="226"/>
    </row>
    <row r="137" spans="1:32" ht="12.75" x14ac:dyDescent="0.2">
      <c r="A137" s="225"/>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c r="AB137" s="226"/>
      <c r="AC137" s="226"/>
      <c r="AD137" s="226"/>
      <c r="AE137" s="226"/>
      <c r="AF137" s="226"/>
    </row>
    <row r="138" spans="1:32" ht="12.75" x14ac:dyDescent="0.2">
      <c r="A138" s="225"/>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6"/>
      <c r="AD138" s="226"/>
      <c r="AE138" s="226"/>
      <c r="AF138" s="226"/>
    </row>
    <row r="139" spans="1:32" ht="12.75" x14ac:dyDescent="0.2">
      <c r="A139" s="225"/>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c r="AB139" s="226"/>
      <c r="AC139" s="226"/>
      <c r="AD139" s="226"/>
      <c r="AE139" s="226"/>
      <c r="AF139" s="226"/>
    </row>
    <row r="140" spans="1:32" ht="12.75" x14ac:dyDescent="0.2">
      <c r="A140" s="225"/>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c r="AB140" s="226"/>
      <c r="AC140" s="226"/>
      <c r="AD140" s="226"/>
      <c r="AE140" s="226"/>
      <c r="AF140" s="226"/>
    </row>
    <row r="141" spans="1:32" ht="12.75" x14ac:dyDescent="0.2">
      <c r="A141" s="225"/>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6"/>
      <c r="AC141" s="226"/>
      <c r="AD141" s="226"/>
      <c r="AE141" s="226"/>
      <c r="AF141" s="226"/>
    </row>
    <row r="142" spans="1:32" ht="12.75" x14ac:dyDescent="0.2">
      <c r="A142" s="225"/>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6"/>
      <c r="AC142" s="226"/>
      <c r="AD142" s="226"/>
      <c r="AE142" s="226"/>
      <c r="AF142" s="226"/>
    </row>
    <row r="143" spans="1:32" ht="12.75" x14ac:dyDescent="0.2">
      <c r="A143" s="225"/>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c r="AB143" s="226"/>
      <c r="AC143" s="226"/>
      <c r="AD143" s="226"/>
      <c r="AE143" s="226"/>
      <c r="AF143" s="226"/>
    </row>
    <row r="144" spans="1:32" ht="12.75" x14ac:dyDescent="0.2">
      <c r="A144" s="225"/>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row>
    <row r="145" spans="1:32" ht="12.75" x14ac:dyDescent="0.2">
      <c r="A145" s="225"/>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c r="AB145" s="226"/>
      <c r="AC145" s="226"/>
      <c r="AD145" s="226"/>
      <c r="AE145" s="226"/>
      <c r="AF145" s="226"/>
    </row>
    <row r="146" spans="1:32" ht="12.75" x14ac:dyDescent="0.2">
      <c r="A146" s="225"/>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6"/>
      <c r="AC146" s="226"/>
      <c r="AD146" s="226"/>
      <c r="AE146" s="226"/>
      <c r="AF146" s="226"/>
    </row>
    <row r="147" spans="1:32" ht="12.75" x14ac:dyDescent="0.2">
      <c r="A147" s="225"/>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c r="AB147" s="226"/>
      <c r="AC147" s="226"/>
      <c r="AD147" s="226"/>
      <c r="AE147" s="226"/>
      <c r="AF147" s="226"/>
    </row>
    <row r="148" spans="1:32" ht="12.75" x14ac:dyDescent="0.2">
      <c r="A148" s="225"/>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c r="AB148" s="226"/>
      <c r="AC148" s="226"/>
      <c r="AD148" s="226"/>
      <c r="AE148" s="226"/>
      <c r="AF148" s="226"/>
    </row>
    <row r="149" spans="1:32" ht="12.75" x14ac:dyDescent="0.2">
      <c r="A149" s="225"/>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c r="AB149" s="226"/>
      <c r="AC149" s="226"/>
      <c r="AD149" s="226"/>
      <c r="AE149" s="226"/>
      <c r="AF149" s="226"/>
    </row>
    <row r="150" spans="1:32" ht="12.75" x14ac:dyDescent="0.2">
      <c r="A150" s="225"/>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c r="AB150" s="226"/>
      <c r="AC150" s="226"/>
      <c r="AD150" s="226"/>
      <c r="AE150" s="226"/>
      <c r="AF150" s="226"/>
    </row>
    <row r="151" spans="1:32" ht="12.75" x14ac:dyDescent="0.2">
      <c r="A151" s="225"/>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c r="AB151" s="226"/>
      <c r="AC151" s="226"/>
      <c r="AD151" s="226"/>
      <c r="AE151" s="226"/>
      <c r="AF151" s="226"/>
    </row>
    <row r="152" spans="1:32" ht="12.75" x14ac:dyDescent="0.2">
      <c r="A152" s="225"/>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row>
    <row r="153" spans="1:32" ht="12.75" x14ac:dyDescent="0.2">
      <c r="A153" s="225"/>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6"/>
      <c r="AC153" s="226"/>
      <c r="AD153" s="226"/>
      <c r="AE153" s="226"/>
      <c r="AF153" s="226"/>
    </row>
    <row r="154" spans="1:32" ht="12.75" x14ac:dyDescent="0.2">
      <c r="A154" s="225"/>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c r="AB154" s="226"/>
      <c r="AC154" s="226"/>
      <c r="AD154" s="226"/>
      <c r="AE154" s="226"/>
      <c r="AF154" s="226"/>
    </row>
    <row r="155" spans="1:32" ht="12.75" x14ac:dyDescent="0.2">
      <c r="A155" s="225"/>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c r="AB155" s="226"/>
      <c r="AC155" s="226"/>
      <c r="AD155" s="226"/>
      <c r="AE155" s="226"/>
      <c r="AF155" s="226"/>
    </row>
    <row r="156" spans="1:32" ht="12.75" x14ac:dyDescent="0.2">
      <c r="A156" s="225"/>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6"/>
      <c r="AC156" s="226"/>
      <c r="AD156" s="226"/>
      <c r="AE156" s="226"/>
      <c r="AF156" s="226"/>
    </row>
    <row r="157" spans="1:32" ht="12.75" x14ac:dyDescent="0.2">
      <c r="A157" s="225"/>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6"/>
      <c r="AC157" s="226"/>
      <c r="AD157" s="226"/>
      <c r="AE157" s="226"/>
      <c r="AF157" s="226"/>
    </row>
    <row r="158" spans="1:32" ht="12.75" x14ac:dyDescent="0.2">
      <c r="A158" s="225"/>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c r="AB158" s="226"/>
      <c r="AC158" s="226"/>
      <c r="AD158" s="226"/>
      <c r="AE158" s="226"/>
      <c r="AF158" s="226"/>
    </row>
    <row r="159" spans="1:32" ht="12.75" x14ac:dyDescent="0.2">
      <c r="A159" s="225"/>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6"/>
      <c r="AC159" s="226"/>
      <c r="AD159" s="226"/>
      <c r="AE159" s="226"/>
      <c r="AF159" s="226"/>
    </row>
    <row r="160" spans="1:32" ht="12.75" x14ac:dyDescent="0.2">
      <c r="A160" s="225"/>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226"/>
      <c r="AE160" s="226"/>
      <c r="AF160" s="226"/>
    </row>
    <row r="161" spans="1:32" ht="12.75" x14ac:dyDescent="0.2">
      <c r="A161" s="225"/>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226"/>
      <c r="AE161" s="226"/>
      <c r="AF161" s="226"/>
    </row>
  </sheetData>
  <mergeCells count="18">
    <mergeCell ref="A5:H5"/>
    <mergeCell ref="A7:H7"/>
    <mergeCell ref="A9:H9"/>
    <mergeCell ref="A10:H10"/>
    <mergeCell ref="A12:H12"/>
    <mergeCell ref="A13:H13"/>
    <mergeCell ref="A15:H15"/>
    <mergeCell ref="A16:H16"/>
    <mergeCell ref="A18:H18"/>
    <mergeCell ref="D28:F28"/>
    <mergeCell ref="G28:H28"/>
    <mergeCell ref="A97:I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8" zoomScale="70" workbookViewId="0">
      <selection activeCell="E31" sqref="E31"/>
    </sheetView>
  </sheetViews>
  <sheetFormatPr defaultColWidth="0" defaultRowHeight="15.75" x14ac:dyDescent="0.25"/>
  <cols>
    <col min="1" max="1" width="9.140625" style="227" customWidth="1"/>
    <col min="2" max="2" width="42.140625" style="227" customWidth="1"/>
    <col min="3" max="6" width="15.42578125" style="227" customWidth="1"/>
    <col min="7" max="8" width="15.42578125" style="227" hidden="1" customWidth="1"/>
    <col min="9" max="10" width="18.28515625" style="227" customWidth="1"/>
    <col min="11" max="11" width="64.85546875" style="227" customWidth="1"/>
    <col min="12" max="12" width="32.28515625" style="227" customWidth="1"/>
    <col min="13" max="252" width="9.140625" style="227" customWidth="1"/>
    <col min="253" max="253" width="37.7109375" style="227" customWidth="1"/>
    <col min="254" max="254" width="9.140625" style="227" customWidth="1"/>
    <col min="255" max="255" width="12.85546875" style="227" customWidth="1"/>
    <col min="256" max="16384" width="0" style="227" hidden="1"/>
  </cols>
  <sheetData>
    <row r="1" spans="1:44" ht="18.75" x14ac:dyDescent="0.25">
      <c r="L1" s="4" t="s">
        <v>0</v>
      </c>
    </row>
    <row r="2" spans="1:44" ht="18.75" x14ac:dyDescent="0.3">
      <c r="L2" s="5" t="s">
        <v>1</v>
      </c>
    </row>
    <row r="3" spans="1:44" ht="18.75" x14ac:dyDescent="0.3">
      <c r="L3" s="5" t="s">
        <v>71</v>
      </c>
    </row>
    <row r="4" spans="1:44" ht="18.75" x14ac:dyDescent="0.3">
      <c r="K4" s="5"/>
    </row>
    <row r="5" spans="1:44" x14ac:dyDescent="0.25">
      <c r="A5" s="347" t="str">
        <f>'1. паспорт местоположение'!A5</f>
        <v>Год раскрытия информации: 2026 год</v>
      </c>
      <c r="B5" s="347"/>
      <c r="C5" s="347"/>
      <c r="D5" s="347"/>
      <c r="E5" s="347"/>
      <c r="F5" s="347"/>
      <c r="G5" s="347"/>
      <c r="H5" s="347"/>
      <c r="I5" s="347"/>
      <c r="J5" s="347"/>
      <c r="K5" s="347"/>
      <c r="L5" s="347"/>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row>
    <row r="6" spans="1:44" ht="18.75" x14ac:dyDescent="0.3">
      <c r="K6" s="5"/>
    </row>
    <row r="7" spans="1:44" ht="18.75" x14ac:dyDescent="0.25">
      <c r="A7" s="359" t="s">
        <v>3</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93" t="str">
        <f>'1. паспорт местоположение'!A9</f>
        <v>Акционерное общество "Россети Янтарь" ДЗО  ПАО "Россети"</v>
      </c>
      <c r="B9" s="393"/>
      <c r="C9" s="393"/>
      <c r="D9" s="393"/>
      <c r="E9" s="393"/>
      <c r="F9" s="393"/>
      <c r="G9" s="393"/>
      <c r="H9" s="393"/>
      <c r="I9" s="393"/>
      <c r="J9" s="393"/>
      <c r="K9" s="393"/>
      <c r="L9" s="393"/>
    </row>
    <row r="10" spans="1:44" x14ac:dyDescent="0.25">
      <c r="A10" s="353" t="s">
        <v>5</v>
      </c>
      <c r="B10" s="353"/>
      <c r="C10" s="353"/>
      <c r="D10" s="353"/>
      <c r="E10" s="353"/>
      <c r="F10" s="353"/>
      <c r="G10" s="353"/>
      <c r="H10" s="353"/>
      <c r="I10" s="353"/>
      <c r="J10" s="353"/>
      <c r="K10" s="353"/>
      <c r="L10" s="353"/>
    </row>
    <row r="11" spans="1:44" ht="18.75" x14ac:dyDescent="0.25">
      <c r="A11" s="359"/>
      <c r="B11" s="359"/>
      <c r="C11" s="359"/>
      <c r="D11" s="359"/>
      <c r="E11" s="359"/>
      <c r="F11" s="359"/>
      <c r="G11" s="359"/>
      <c r="H11" s="359"/>
      <c r="I11" s="359"/>
      <c r="J11" s="359"/>
      <c r="K11" s="359"/>
      <c r="L11" s="359"/>
    </row>
    <row r="12" spans="1:44" x14ac:dyDescent="0.25">
      <c r="A12" s="393" t="str">
        <f>'1. паспорт местоположение'!A12</f>
        <v>N_48-0,4уст-26</v>
      </c>
      <c r="B12" s="393"/>
      <c r="C12" s="393"/>
      <c r="D12" s="393"/>
      <c r="E12" s="393"/>
      <c r="F12" s="393"/>
      <c r="G12" s="393"/>
      <c r="H12" s="393"/>
      <c r="I12" s="393"/>
      <c r="J12" s="393"/>
      <c r="K12" s="393"/>
      <c r="L12" s="393"/>
    </row>
    <row r="13" spans="1:44" x14ac:dyDescent="0.25">
      <c r="A13" s="353" t="s">
        <v>7</v>
      </c>
      <c r="B13" s="353"/>
      <c r="C13" s="353"/>
      <c r="D13" s="353"/>
      <c r="E13" s="353"/>
      <c r="F13" s="353"/>
      <c r="G13" s="353"/>
      <c r="H13" s="353"/>
      <c r="I13" s="353"/>
      <c r="J13" s="353"/>
      <c r="K13" s="353"/>
      <c r="L13" s="353"/>
    </row>
    <row r="14" spans="1:44" ht="18.75" x14ac:dyDescent="0.25">
      <c r="A14" s="354"/>
      <c r="B14" s="354"/>
      <c r="C14" s="354"/>
      <c r="D14" s="354"/>
      <c r="E14" s="354"/>
      <c r="F14" s="354"/>
      <c r="G14" s="354"/>
      <c r="H14" s="354"/>
      <c r="I14" s="354"/>
      <c r="J14" s="354"/>
      <c r="K14" s="354"/>
      <c r="L14" s="354"/>
    </row>
    <row r="15" spans="1:44" ht="33" customHeight="1" x14ac:dyDescent="0.25">
      <c r="A15" s="39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5" s="393"/>
      <c r="C15" s="393"/>
      <c r="D15" s="393"/>
      <c r="E15" s="393"/>
      <c r="F15" s="393"/>
      <c r="G15" s="393"/>
      <c r="H15" s="393"/>
      <c r="I15" s="393"/>
      <c r="J15" s="393"/>
      <c r="K15" s="393"/>
      <c r="L15" s="393"/>
    </row>
    <row r="16" spans="1:44" x14ac:dyDescent="0.25">
      <c r="A16" s="353" t="s">
        <v>9</v>
      </c>
      <c r="B16" s="353"/>
      <c r="C16" s="353"/>
      <c r="D16" s="353"/>
      <c r="E16" s="353"/>
      <c r="F16" s="353"/>
      <c r="G16" s="353"/>
      <c r="H16" s="353"/>
      <c r="I16" s="353"/>
      <c r="J16" s="353"/>
      <c r="K16" s="353"/>
      <c r="L16" s="353"/>
    </row>
    <row r="17" spans="1:12" ht="15.75" customHeight="1" x14ac:dyDescent="0.25">
      <c r="L17" s="228"/>
    </row>
    <row r="18" spans="1:12" x14ac:dyDescent="0.25">
      <c r="K18" s="229"/>
    </row>
    <row r="19" spans="1:12" ht="15.75" customHeight="1" x14ac:dyDescent="0.25">
      <c r="A19" s="442" t="s">
        <v>284</v>
      </c>
      <c r="B19" s="442"/>
      <c r="C19" s="442"/>
      <c r="D19" s="442"/>
      <c r="E19" s="442"/>
      <c r="F19" s="442"/>
      <c r="G19" s="442"/>
      <c r="H19" s="442"/>
      <c r="I19" s="442"/>
      <c r="J19" s="442"/>
      <c r="K19" s="442"/>
      <c r="L19" s="442"/>
    </row>
    <row r="20" spans="1:12" x14ac:dyDescent="0.25">
      <c r="A20" s="230"/>
      <c r="B20" s="230"/>
    </row>
    <row r="21" spans="1:12" ht="28.5" customHeight="1" x14ac:dyDescent="0.25">
      <c r="A21" s="443" t="s">
        <v>285</v>
      </c>
      <c r="B21" s="443" t="s">
        <v>286</v>
      </c>
      <c r="C21" s="444" t="s">
        <v>287</v>
      </c>
      <c r="D21" s="444"/>
      <c r="E21" s="444"/>
      <c r="F21" s="444"/>
      <c r="G21" s="444"/>
      <c r="H21" s="444"/>
      <c r="I21" s="443" t="s">
        <v>288</v>
      </c>
      <c r="J21" s="445" t="s">
        <v>289</v>
      </c>
      <c r="K21" s="443" t="s">
        <v>290</v>
      </c>
      <c r="L21" s="448" t="s">
        <v>291</v>
      </c>
    </row>
    <row r="22" spans="1:12" ht="58.5" customHeight="1" x14ac:dyDescent="0.25">
      <c r="A22" s="443"/>
      <c r="B22" s="443"/>
      <c r="C22" s="443" t="s">
        <v>364</v>
      </c>
      <c r="D22" s="443"/>
      <c r="E22" s="443" t="s">
        <v>292</v>
      </c>
      <c r="F22" s="443"/>
      <c r="G22" s="443" t="s">
        <v>293</v>
      </c>
      <c r="H22" s="443"/>
      <c r="I22" s="443"/>
      <c r="J22" s="446"/>
      <c r="K22" s="443"/>
      <c r="L22" s="448"/>
    </row>
    <row r="23" spans="1:12" ht="31.5" x14ac:dyDescent="0.25">
      <c r="A23" s="443"/>
      <c r="B23" s="443"/>
      <c r="C23" s="232" t="s">
        <v>294</v>
      </c>
      <c r="D23" s="232" t="s">
        <v>295</v>
      </c>
      <c r="E23" s="232" t="s">
        <v>294</v>
      </c>
      <c r="F23" s="232" t="s">
        <v>295</v>
      </c>
      <c r="G23" s="232" t="s">
        <v>294</v>
      </c>
      <c r="H23" s="232" t="s">
        <v>295</v>
      </c>
      <c r="I23" s="443"/>
      <c r="J23" s="447"/>
      <c r="K23" s="443"/>
      <c r="L23" s="448"/>
    </row>
    <row r="24" spans="1:12" x14ac:dyDescent="0.25">
      <c r="A24" s="231">
        <v>1</v>
      </c>
      <c r="B24" s="231">
        <v>2</v>
      </c>
      <c r="C24" s="232">
        <v>3</v>
      </c>
      <c r="D24" s="232">
        <v>4</v>
      </c>
      <c r="E24" s="232">
        <v>5</v>
      </c>
      <c r="F24" s="232">
        <v>6</v>
      </c>
      <c r="G24" s="232">
        <v>7</v>
      </c>
      <c r="H24" s="232">
        <v>8</v>
      </c>
      <c r="I24" s="232">
        <v>9</v>
      </c>
      <c r="J24" s="232">
        <v>10</v>
      </c>
      <c r="K24" s="232">
        <v>11</v>
      </c>
      <c r="L24" s="232">
        <v>12</v>
      </c>
    </row>
    <row r="25" spans="1:12" x14ac:dyDescent="0.25">
      <c r="A25" s="232">
        <v>1</v>
      </c>
      <c r="B25" s="233" t="s">
        <v>296</v>
      </c>
      <c r="C25" s="234"/>
      <c r="D25" s="234"/>
      <c r="E25" s="234"/>
      <c r="F25" s="234"/>
      <c r="G25" s="234"/>
      <c r="H25" s="234"/>
      <c r="I25" s="235"/>
      <c r="J25" s="235"/>
      <c r="K25" s="236"/>
      <c r="L25" s="151"/>
    </row>
    <row r="26" spans="1:12" x14ac:dyDescent="0.25">
      <c r="A26" s="232" t="s">
        <v>297</v>
      </c>
      <c r="B26" s="237" t="s">
        <v>298</v>
      </c>
      <c r="C26" s="238" t="s">
        <v>30</v>
      </c>
      <c r="D26" s="238" t="s">
        <v>30</v>
      </c>
      <c r="E26" s="238" t="s">
        <v>30</v>
      </c>
      <c r="F26" s="238" t="s">
        <v>30</v>
      </c>
      <c r="G26" s="238" t="s">
        <v>30</v>
      </c>
      <c r="H26" s="238" t="s">
        <v>30</v>
      </c>
      <c r="I26" s="235"/>
      <c r="J26" s="235"/>
      <c r="K26" s="236"/>
      <c r="L26" s="236"/>
    </row>
    <row r="27" spans="1:12" ht="31.5" x14ac:dyDescent="0.25">
      <c r="A27" s="232" t="s">
        <v>299</v>
      </c>
      <c r="B27" s="237" t="s">
        <v>300</v>
      </c>
      <c r="C27" s="238" t="s">
        <v>30</v>
      </c>
      <c r="D27" s="238" t="s">
        <v>30</v>
      </c>
      <c r="E27" s="238" t="s">
        <v>30</v>
      </c>
      <c r="F27" s="238" t="s">
        <v>30</v>
      </c>
      <c r="G27" s="238" t="s">
        <v>30</v>
      </c>
      <c r="H27" s="238" t="s">
        <v>30</v>
      </c>
      <c r="I27" s="235"/>
      <c r="J27" s="235"/>
      <c r="K27" s="236"/>
      <c r="L27" s="236"/>
    </row>
    <row r="28" spans="1:12" ht="47.25" x14ac:dyDescent="0.25">
      <c r="A28" s="232" t="s">
        <v>301</v>
      </c>
      <c r="B28" s="237" t="s">
        <v>302</v>
      </c>
      <c r="C28" s="238" t="s">
        <v>30</v>
      </c>
      <c r="D28" s="238" t="s">
        <v>30</v>
      </c>
      <c r="E28" s="238" t="s">
        <v>30</v>
      </c>
      <c r="F28" s="238" t="s">
        <v>30</v>
      </c>
      <c r="G28" s="238" t="s">
        <v>30</v>
      </c>
      <c r="H28" s="238" t="s">
        <v>30</v>
      </c>
      <c r="I28" s="235"/>
      <c r="J28" s="235"/>
      <c r="K28" s="236"/>
      <c r="L28" s="236"/>
    </row>
    <row r="29" spans="1:12" ht="31.5" x14ac:dyDescent="0.25">
      <c r="A29" s="232" t="s">
        <v>303</v>
      </c>
      <c r="B29" s="237" t="s">
        <v>304</v>
      </c>
      <c r="C29" s="238" t="s">
        <v>30</v>
      </c>
      <c r="D29" s="238" t="s">
        <v>30</v>
      </c>
      <c r="E29" s="238" t="s">
        <v>30</v>
      </c>
      <c r="F29" s="238" t="s">
        <v>30</v>
      </c>
      <c r="G29" s="238" t="s">
        <v>30</v>
      </c>
      <c r="H29" s="238" t="s">
        <v>30</v>
      </c>
      <c r="I29" s="235"/>
      <c r="J29" s="235"/>
      <c r="K29" s="236"/>
      <c r="L29" s="236"/>
    </row>
    <row r="30" spans="1:12" ht="31.5" x14ac:dyDescent="0.25">
      <c r="A30" s="232" t="s">
        <v>305</v>
      </c>
      <c r="B30" s="237" t="s">
        <v>306</v>
      </c>
      <c r="C30" s="238" t="s">
        <v>30</v>
      </c>
      <c r="D30" s="238" t="s">
        <v>30</v>
      </c>
      <c r="E30" s="238" t="s">
        <v>30</v>
      </c>
      <c r="F30" s="238" t="s">
        <v>30</v>
      </c>
      <c r="G30" s="238" t="s">
        <v>30</v>
      </c>
      <c r="H30" s="238" t="s">
        <v>30</v>
      </c>
      <c r="I30" s="235"/>
      <c r="J30" s="235"/>
      <c r="K30" s="236"/>
      <c r="L30" s="236"/>
    </row>
    <row r="31" spans="1:12" ht="31.5" x14ac:dyDescent="0.25">
      <c r="A31" s="232" t="s">
        <v>307</v>
      </c>
      <c r="B31" s="239" t="s">
        <v>308</v>
      </c>
      <c r="C31" s="240">
        <v>46079</v>
      </c>
      <c r="D31" s="240">
        <v>46107</v>
      </c>
      <c r="E31" s="234"/>
      <c r="F31" s="234"/>
      <c r="G31" s="240">
        <v>46079</v>
      </c>
      <c r="H31" s="240">
        <v>46107</v>
      </c>
      <c r="I31" s="235"/>
      <c r="J31" s="235"/>
      <c r="K31" s="236"/>
      <c r="L31" s="236"/>
    </row>
    <row r="32" spans="1:12" ht="31.5" x14ac:dyDescent="0.25">
      <c r="A32" s="232" t="s">
        <v>309</v>
      </c>
      <c r="B32" s="239" t="s">
        <v>310</v>
      </c>
      <c r="C32" s="240">
        <v>46132</v>
      </c>
      <c r="D32" s="240">
        <v>46173</v>
      </c>
      <c r="E32" s="234"/>
      <c r="F32" s="234"/>
      <c r="G32" s="240">
        <v>46132</v>
      </c>
      <c r="H32" s="240">
        <v>46173</v>
      </c>
      <c r="I32" s="235"/>
      <c r="J32" s="235"/>
      <c r="K32" s="236"/>
      <c r="L32" s="236"/>
    </row>
    <row r="33" spans="1:12" ht="31.5" x14ac:dyDescent="0.25">
      <c r="A33" s="232" t="s">
        <v>311</v>
      </c>
      <c r="B33" s="239" t="s">
        <v>312</v>
      </c>
      <c r="C33" s="240" t="s">
        <v>30</v>
      </c>
      <c r="D33" s="240" t="s">
        <v>30</v>
      </c>
      <c r="E33" s="234"/>
      <c r="F33" s="234"/>
      <c r="G33" s="240" t="s">
        <v>30</v>
      </c>
      <c r="H33" s="240" t="s">
        <v>30</v>
      </c>
      <c r="I33" s="235"/>
      <c r="J33" s="235"/>
      <c r="K33" s="236"/>
      <c r="L33" s="236"/>
    </row>
    <row r="34" spans="1:12" ht="47.25" x14ac:dyDescent="0.25">
      <c r="A34" s="232" t="s">
        <v>313</v>
      </c>
      <c r="B34" s="239" t="s">
        <v>314</v>
      </c>
      <c r="C34" s="240" t="s">
        <v>30</v>
      </c>
      <c r="D34" s="240" t="s">
        <v>30</v>
      </c>
      <c r="E34" s="234"/>
      <c r="F34" s="234"/>
      <c r="G34" s="240" t="s">
        <v>30</v>
      </c>
      <c r="H34" s="240" t="s">
        <v>30</v>
      </c>
      <c r="I34" s="235"/>
      <c r="J34" s="235"/>
      <c r="K34" s="241"/>
      <c r="L34" s="236"/>
    </row>
    <row r="35" spans="1:12" x14ac:dyDescent="0.25">
      <c r="A35" s="232" t="s">
        <v>315</v>
      </c>
      <c r="B35" s="239" t="s">
        <v>316</v>
      </c>
      <c r="C35" s="240">
        <v>46174</v>
      </c>
      <c r="D35" s="240">
        <v>46203</v>
      </c>
      <c r="E35" s="234"/>
      <c r="F35" s="234"/>
      <c r="G35" s="240">
        <v>46174</v>
      </c>
      <c r="H35" s="240">
        <v>46203</v>
      </c>
      <c r="I35" s="235"/>
      <c r="J35" s="235"/>
      <c r="K35" s="241"/>
      <c r="L35" s="236"/>
    </row>
    <row r="36" spans="1:12" ht="31.5" x14ac:dyDescent="0.25">
      <c r="A36" s="232" t="s">
        <v>317</v>
      </c>
      <c r="B36" s="239" t="s">
        <v>318</v>
      </c>
      <c r="C36" s="240" t="s">
        <v>30</v>
      </c>
      <c r="D36" s="240" t="s">
        <v>30</v>
      </c>
      <c r="E36" s="242"/>
      <c r="F36" s="243"/>
      <c r="G36" s="240" t="s">
        <v>30</v>
      </c>
      <c r="H36" s="240" t="s">
        <v>30</v>
      </c>
      <c r="I36" s="235"/>
      <c r="J36" s="235"/>
      <c r="K36" s="236"/>
      <c r="L36" s="236"/>
    </row>
    <row r="37" spans="1:12" x14ac:dyDescent="0.25">
      <c r="A37" s="232" t="s">
        <v>319</v>
      </c>
      <c r="B37" s="239" t="s">
        <v>320</v>
      </c>
      <c r="C37" s="240">
        <v>46107</v>
      </c>
      <c r="D37" s="240">
        <v>46142</v>
      </c>
      <c r="E37" s="242"/>
      <c r="F37" s="243"/>
      <c r="G37" s="240">
        <v>46107</v>
      </c>
      <c r="H37" s="240">
        <v>46142</v>
      </c>
      <c r="I37" s="235"/>
      <c r="J37" s="235"/>
      <c r="K37" s="236"/>
      <c r="L37" s="236"/>
    </row>
    <row r="38" spans="1:12" x14ac:dyDescent="0.25">
      <c r="A38" s="232" t="s">
        <v>321</v>
      </c>
      <c r="B38" s="233" t="s">
        <v>322</v>
      </c>
      <c r="C38" s="240"/>
      <c r="D38" s="240"/>
      <c r="E38" s="244"/>
      <c r="F38" s="244"/>
      <c r="G38" s="240"/>
      <c r="H38" s="240"/>
      <c r="I38" s="235"/>
      <c r="J38" s="235"/>
      <c r="K38" s="236"/>
      <c r="L38" s="236"/>
    </row>
    <row r="39" spans="1:12" ht="63" x14ac:dyDescent="0.25">
      <c r="A39" s="232">
        <v>2</v>
      </c>
      <c r="B39" s="239" t="s">
        <v>323</v>
      </c>
      <c r="C39" s="240">
        <v>46107</v>
      </c>
      <c r="D39" s="240">
        <v>46142</v>
      </c>
      <c r="E39" s="244"/>
      <c r="F39" s="244"/>
      <c r="G39" s="240">
        <v>46107</v>
      </c>
      <c r="H39" s="240">
        <v>46142</v>
      </c>
      <c r="I39" s="235"/>
      <c r="J39" s="235"/>
      <c r="K39" s="236"/>
      <c r="L39" s="236"/>
    </row>
    <row r="40" spans="1:12" x14ac:dyDescent="0.25">
      <c r="A40" s="232" t="s">
        <v>324</v>
      </c>
      <c r="B40" s="239" t="s">
        <v>325</v>
      </c>
      <c r="C40" s="240" t="s">
        <v>30</v>
      </c>
      <c r="D40" s="240" t="s">
        <v>30</v>
      </c>
      <c r="E40" s="244"/>
      <c r="F40" s="244"/>
      <c r="G40" s="240" t="s">
        <v>30</v>
      </c>
      <c r="H40" s="240" t="s">
        <v>30</v>
      </c>
      <c r="I40" s="235"/>
      <c r="J40" s="235"/>
      <c r="K40" s="236"/>
      <c r="L40" s="236"/>
    </row>
    <row r="41" spans="1:12" ht="31.5" x14ac:dyDescent="0.25">
      <c r="A41" s="232" t="s">
        <v>326</v>
      </c>
      <c r="B41" s="233" t="s">
        <v>327</v>
      </c>
      <c r="C41" s="240"/>
      <c r="D41" s="240"/>
      <c r="E41" s="244"/>
      <c r="F41" s="244"/>
      <c r="G41" s="240"/>
      <c r="H41" s="240"/>
      <c r="I41" s="235"/>
      <c r="J41" s="235"/>
      <c r="K41" s="236"/>
      <c r="L41" s="236"/>
    </row>
    <row r="42" spans="1:12" ht="31.5" x14ac:dyDescent="0.25">
      <c r="A42" s="232">
        <v>3</v>
      </c>
      <c r="B42" s="239" t="s">
        <v>328</v>
      </c>
      <c r="C42" s="240" t="s">
        <v>30</v>
      </c>
      <c r="D42" s="240" t="s">
        <v>30</v>
      </c>
      <c r="E42" s="244"/>
      <c r="F42" s="244"/>
      <c r="G42" s="240" t="s">
        <v>30</v>
      </c>
      <c r="H42" s="240" t="s">
        <v>30</v>
      </c>
      <c r="I42" s="235"/>
      <c r="J42" s="235"/>
      <c r="K42" s="236"/>
      <c r="L42" s="236"/>
    </row>
    <row r="43" spans="1:12" x14ac:dyDescent="0.25">
      <c r="A43" s="232" t="s">
        <v>329</v>
      </c>
      <c r="B43" s="239" t="s">
        <v>330</v>
      </c>
      <c r="C43" s="240" t="s">
        <v>30</v>
      </c>
      <c r="D43" s="240" t="s">
        <v>30</v>
      </c>
      <c r="E43" s="244"/>
      <c r="F43" s="244"/>
      <c r="G43" s="240" t="s">
        <v>30</v>
      </c>
      <c r="H43" s="240" t="s">
        <v>30</v>
      </c>
      <c r="I43" s="235"/>
      <c r="J43" s="235"/>
      <c r="K43" s="236"/>
      <c r="L43" s="236"/>
    </row>
    <row r="44" spans="1:12" x14ac:dyDescent="0.25">
      <c r="A44" s="232" t="s">
        <v>331</v>
      </c>
      <c r="B44" s="239" t="s">
        <v>332</v>
      </c>
      <c r="C44" s="240">
        <v>46174</v>
      </c>
      <c r="D44" s="240">
        <v>46371</v>
      </c>
      <c r="E44" s="244"/>
      <c r="F44" s="244"/>
      <c r="G44" s="240">
        <v>46174</v>
      </c>
      <c r="H44" s="240">
        <v>46371</v>
      </c>
      <c r="I44" s="235"/>
      <c r="J44" s="235"/>
      <c r="K44" s="236"/>
      <c r="L44" s="236"/>
    </row>
    <row r="45" spans="1:12" ht="63" x14ac:dyDescent="0.25">
      <c r="A45" s="232" t="s">
        <v>333</v>
      </c>
      <c r="B45" s="239" t="s">
        <v>334</v>
      </c>
      <c r="C45" s="240" t="s">
        <v>30</v>
      </c>
      <c r="D45" s="240" t="s">
        <v>30</v>
      </c>
      <c r="E45" s="244"/>
      <c r="F45" s="244"/>
      <c r="G45" s="240" t="s">
        <v>30</v>
      </c>
      <c r="H45" s="240" t="s">
        <v>30</v>
      </c>
      <c r="I45" s="235"/>
      <c r="J45" s="235"/>
      <c r="K45" s="236"/>
      <c r="L45" s="236"/>
    </row>
    <row r="46" spans="1:12" ht="126" x14ac:dyDescent="0.25">
      <c r="A46" s="232" t="s">
        <v>335</v>
      </c>
      <c r="B46" s="239" t="s">
        <v>336</v>
      </c>
      <c r="C46" s="240" t="s">
        <v>30</v>
      </c>
      <c r="D46" s="240" t="s">
        <v>30</v>
      </c>
      <c r="E46" s="244"/>
      <c r="F46" s="244"/>
      <c r="G46" s="240" t="s">
        <v>30</v>
      </c>
      <c r="H46" s="240" t="s">
        <v>30</v>
      </c>
      <c r="I46" s="235"/>
      <c r="J46" s="235"/>
      <c r="K46" s="236"/>
      <c r="L46" s="236"/>
    </row>
    <row r="47" spans="1:12" x14ac:dyDescent="0.25">
      <c r="A47" s="232" t="s">
        <v>337</v>
      </c>
      <c r="B47" s="239" t="s">
        <v>338</v>
      </c>
      <c r="C47" s="240">
        <v>46280</v>
      </c>
      <c r="D47" s="240">
        <v>46371</v>
      </c>
      <c r="E47" s="244"/>
      <c r="F47" s="244"/>
      <c r="G47" s="240">
        <v>46280</v>
      </c>
      <c r="H47" s="240">
        <v>46371</v>
      </c>
      <c r="I47" s="235"/>
      <c r="J47" s="235"/>
      <c r="K47" s="236"/>
      <c r="L47" s="236"/>
    </row>
    <row r="48" spans="1:12" x14ac:dyDescent="0.25">
      <c r="A48" s="232" t="s">
        <v>339</v>
      </c>
      <c r="B48" s="233" t="s">
        <v>340</v>
      </c>
      <c r="C48" s="240"/>
      <c r="D48" s="240"/>
      <c r="E48" s="244"/>
      <c r="F48" s="244"/>
      <c r="G48" s="240"/>
      <c r="H48" s="240"/>
      <c r="I48" s="235"/>
      <c r="J48" s="235"/>
      <c r="K48" s="236"/>
      <c r="L48" s="236"/>
    </row>
    <row r="49" spans="1:12" ht="31.5" x14ac:dyDescent="0.25">
      <c r="A49" s="232">
        <v>4</v>
      </c>
      <c r="B49" s="239" t="s">
        <v>341</v>
      </c>
      <c r="C49" s="240" t="s">
        <v>30</v>
      </c>
      <c r="D49" s="240" t="s">
        <v>30</v>
      </c>
      <c r="E49" s="244"/>
      <c r="F49" s="244"/>
      <c r="G49" s="240" t="s">
        <v>30</v>
      </c>
      <c r="H49" s="240" t="s">
        <v>30</v>
      </c>
      <c r="I49" s="235"/>
      <c r="J49" s="235"/>
      <c r="K49" s="236"/>
      <c r="L49" s="236"/>
    </row>
    <row r="50" spans="1:12" ht="78.75" x14ac:dyDescent="0.25">
      <c r="A50" s="232" t="s">
        <v>342</v>
      </c>
      <c r="B50" s="239" t="s">
        <v>343</v>
      </c>
      <c r="C50" s="240">
        <v>46357</v>
      </c>
      <c r="D50" s="240">
        <v>46387</v>
      </c>
      <c r="E50" s="244"/>
      <c r="F50" s="244"/>
      <c r="G50" s="240">
        <v>46357</v>
      </c>
      <c r="H50" s="240">
        <v>46387</v>
      </c>
      <c r="I50" s="235"/>
      <c r="J50" s="235"/>
      <c r="K50" s="236"/>
      <c r="L50" s="236"/>
    </row>
    <row r="51" spans="1:12" ht="47.25" x14ac:dyDescent="0.25">
      <c r="A51" s="232" t="s">
        <v>344</v>
      </c>
      <c r="B51" s="239" t="s">
        <v>345</v>
      </c>
      <c r="C51" s="240" t="s">
        <v>30</v>
      </c>
      <c r="D51" s="240" t="s">
        <v>30</v>
      </c>
      <c r="E51" s="244"/>
      <c r="F51" s="244"/>
      <c r="G51" s="240" t="s">
        <v>30</v>
      </c>
      <c r="H51" s="240" t="s">
        <v>30</v>
      </c>
      <c r="I51" s="235"/>
      <c r="J51" s="235"/>
      <c r="K51" s="236"/>
      <c r="L51" s="236"/>
    </row>
    <row r="52" spans="1:12" ht="47.25" x14ac:dyDescent="0.25">
      <c r="A52" s="232" t="s">
        <v>346</v>
      </c>
      <c r="B52" s="239" t="s">
        <v>347</v>
      </c>
      <c r="C52" s="240" t="s">
        <v>30</v>
      </c>
      <c r="D52" s="240" t="s">
        <v>30</v>
      </c>
      <c r="E52" s="244"/>
      <c r="F52" s="244"/>
      <c r="G52" s="240" t="s">
        <v>30</v>
      </c>
      <c r="H52" s="240" t="s">
        <v>30</v>
      </c>
      <c r="I52" s="235"/>
      <c r="J52" s="235"/>
      <c r="K52" s="236"/>
      <c r="L52" s="236"/>
    </row>
    <row r="53" spans="1:12" ht="31.5" x14ac:dyDescent="0.25">
      <c r="A53" s="232" t="s">
        <v>348</v>
      </c>
      <c r="B53" s="245" t="s">
        <v>349</v>
      </c>
      <c r="C53" s="240">
        <v>46371</v>
      </c>
      <c r="D53" s="240">
        <v>46387</v>
      </c>
      <c r="E53" s="244"/>
      <c r="F53" s="244"/>
      <c r="G53" s="240">
        <v>46371</v>
      </c>
      <c r="H53" s="240">
        <v>46387</v>
      </c>
      <c r="I53" s="235"/>
      <c r="J53" s="235"/>
      <c r="K53" s="236"/>
      <c r="L53" s="236"/>
    </row>
    <row r="54" spans="1:12" ht="31.5" x14ac:dyDescent="0.25">
      <c r="A54" s="232" t="s">
        <v>350</v>
      </c>
      <c r="B54" s="239" t="s">
        <v>351</v>
      </c>
      <c r="C54" s="238" t="s">
        <v>30</v>
      </c>
      <c r="D54" s="238" t="s">
        <v>30</v>
      </c>
      <c r="E54" s="244"/>
      <c r="F54" s="244"/>
      <c r="G54" s="238" t="s">
        <v>30</v>
      </c>
      <c r="H54" s="238" t="s">
        <v>30</v>
      </c>
      <c r="I54" s="235"/>
      <c r="J54" s="235"/>
      <c r="K54" s="236"/>
      <c r="L54" s="23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24000000000000002" top="0.45000000000000007" bottom="0.46000000000000008"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6" width="17.7109375" style="227" customWidth="1"/>
    <col min="7" max="7" width="13.85546875" style="227" customWidth="1"/>
    <col min="8" max="11" width="9" style="227" customWidth="1"/>
    <col min="12" max="12" width="11.28515625" style="227" customWidth="1"/>
    <col min="13" max="13" width="9" style="227" customWidth="1"/>
    <col min="14" max="14" width="11.28515625" style="227" customWidth="1"/>
    <col min="15" max="15" width="9" style="227" customWidth="1"/>
    <col min="16" max="16" width="10.42578125" style="227" customWidth="1"/>
    <col min="17" max="17" width="9" style="227" customWidth="1"/>
    <col min="18" max="18" width="10.5703125" style="227" customWidth="1"/>
    <col min="19" max="27" width="9" style="227" customWidth="1"/>
    <col min="28" max="28" width="13.140625" style="227" customWidth="1"/>
    <col min="29" max="29" width="24.85546875" style="227" customWidth="1"/>
    <col min="30" max="30" width="11" style="227" customWidth="1"/>
    <col min="31" max="31" width="11.5703125" style="227" bestFit="1" customWidth="1"/>
    <col min="32" max="16384" width="9.140625" style="227"/>
  </cols>
  <sheetData>
    <row r="1" spans="1:29" ht="18.75" x14ac:dyDescent="0.25">
      <c r="AC1" s="4" t="s">
        <v>0</v>
      </c>
    </row>
    <row r="2" spans="1:29" ht="18.75" x14ac:dyDescent="0.3">
      <c r="AC2" s="5" t="s">
        <v>1</v>
      </c>
    </row>
    <row r="3" spans="1:29" ht="18.75" x14ac:dyDescent="0.3">
      <c r="AC3" s="5" t="s">
        <v>71</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0"/>
      <c r="B7" s="10"/>
      <c r="C7" s="10"/>
      <c r="D7" s="10"/>
      <c r="E7" s="10"/>
      <c r="F7" s="10"/>
      <c r="G7" s="10"/>
      <c r="H7" s="10"/>
      <c r="I7" s="10"/>
      <c r="J7" s="10"/>
      <c r="K7" s="10"/>
      <c r="L7" s="10"/>
      <c r="M7" s="10"/>
      <c r="N7" s="10"/>
      <c r="O7" s="10"/>
      <c r="P7" s="246"/>
      <c r="Q7" s="246"/>
      <c r="R7" s="246"/>
      <c r="S7" s="246"/>
      <c r="T7" s="246"/>
      <c r="U7" s="246"/>
      <c r="V7" s="246"/>
      <c r="W7" s="246"/>
      <c r="X7" s="246"/>
      <c r="Y7" s="246"/>
      <c r="Z7" s="246"/>
      <c r="AA7" s="246"/>
      <c r="AB7" s="246"/>
      <c r="AC7" s="246"/>
    </row>
    <row r="8" spans="1:29" x14ac:dyDescent="0.25">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0"/>
      <c r="B10" s="10"/>
      <c r="C10" s="10"/>
      <c r="D10" s="10"/>
      <c r="E10" s="10"/>
      <c r="F10" s="10"/>
      <c r="G10" s="10"/>
      <c r="H10" s="10"/>
      <c r="I10" s="10"/>
      <c r="J10" s="10"/>
      <c r="K10" s="10"/>
      <c r="L10" s="10"/>
      <c r="M10" s="10"/>
      <c r="N10" s="10"/>
      <c r="O10" s="10"/>
      <c r="P10" s="246"/>
      <c r="Q10" s="246"/>
      <c r="R10" s="246"/>
      <c r="S10" s="246"/>
      <c r="T10" s="246"/>
      <c r="U10" s="246"/>
      <c r="V10" s="246"/>
      <c r="W10" s="246"/>
      <c r="X10" s="246"/>
      <c r="Y10" s="246"/>
      <c r="Z10" s="246"/>
      <c r="AA10" s="246"/>
      <c r="AB10" s="246"/>
      <c r="AC10" s="246"/>
    </row>
    <row r="11" spans="1:29" x14ac:dyDescent="0.25">
      <c r="A11" s="462" t="str">
        <f>'1. паспорт местоположение'!A12:C12</f>
        <v>N_48-0,4уст-26</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6"/>
      <c r="B13" s="16"/>
      <c r="C13" s="16"/>
      <c r="D13" s="16"/>
      <c r="E13" s="16"/>
      <c r="F13" s="16"/>
      <c r="G13" s="16"/>
      <c r="H13" s="16"/>
      <c r="I13" s="16"/>
      <c r="J13" s="16"/>
      <c r="K13" s="16"/>
      <c r="L13" s="16"/>
      <c r="M13" s="16"/>
      <c r="N13" s="16"/>
      <c r="O13" s="16"/>
      <c r="P13" s="247"/>
      <c r="Q13" s="247"/>
      <c r="R13" s="247"/>
      <c r="S13" s="247"/>
      <c r="T13" s="247"/>
      <c r="U13" s="247"/>
      <c r="V13" s="247"/>
      <c r="W13" s="247"/>
      <c r="X13" s="247"/>
      <c r="Y13" s="247"/>
      <c r="Z13" s="247"/>
      <c r="AA13" s="247"/>
      <c r="AB13" s="247"/>
      <c r="AC13" s="247"/>
    </row>
    <row r="14" spans="1:29" ht="39.75" customHeight="1" x14ac:dyDescent="0.25">
      <c r="A14" s="45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31" x14ac:dyDescent="0.25">
      <c r="A18" s="461" t="s">
        <v>352</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1" x14ac:dyDescent="0.25">
      <c r="B19" s="248"/>
    </row>
    <row r="20" spans="1:31" ht="33" customHeight="1" x14ac:dyDescent="0.25">
      <c r="A20" s="445" t="s">
        <v>353</v>
      </c>
      <c r="B20" s="445" t="s">
        <v>354</v>
      </c>
      <c r="C20" s="453" t="s">
        <v>355</v>
      </c>
      <c r="D20" s="453"/>
      <c r="E20" s="444" t="s">
        <v>356</v>
      </c>
      <c r="F20" s="444"/>
      <c r="G20" s="456" t="s">
        <v>357</v>
      </c>
      <c r="H20" s="454" t="s">
        <v>358</v>
      </c>
      <c r="I20" s="455"/>
      <c r="J20" s="455"/>
      <c r="K20" s="455"/>
      <c r="L20" s="454" t="s">
        <v>359</v>
      </c>
      <c r="M20" s="455"/>
      <c r="N20" s="455"/>
      <c r="O20" s="455"/>
      <c r="P20" s="454" t="s">
        <v>360</v>
      </c>
      <c r="Q20" s="455"/>
      <c r="R20" s="455"/>
      <c r="S20" s="455"/>
      <c r="T20" s="454" t="s">
        <v>361</v>
      </c>
      <c r="U20" s="455"/>
      <c r="V20" s="455"/>
      <c r="W20" s="455"/>
      <c r="X20" s="454" t="s">
        <v>362</v>
      </c>
      <c r="Y20" s="455"/>
      <c r="Z20" s="455"/>
      <c r="AA20" s="455"/>
      <c r="AB20" s="452" t="s">
        <v>363</v>
      </c>
      <c r="AC20" s="452"/>
      <c r="AD20" s="249"/>
      <c r="AE20" s="249"/>
    </row>
    <row r="21" spans="1:31" ht="75" customHeight="1" x14ac:dyDescent="0.25">
      <c r="A21" s="446"/>
      <c r="B21" s="446"/>
      <c r="C21" s="453"/>
      <c r="D21" s="453"/>
      <c r="E21" s="444"/>
      <c r="F21" s="444"/>
      <c r="G21" s="457"/>
      <c r="H21" s="453" t="s">
        <v>364</v>
      </c>
      <c r="I21" s="453"/>
      <c r="J21" s="453" t="s">
        <v>292</v>
      </c>
      <c r="K21" s="453"/>
      <c r="L21" s="453" t="s">
        <v>364</v>
      </c>
      <c r="M21" s="453"/>
      <c r="N21" s="453" t="s">
        <v>292</v>
      </c>
      <c r="O21" s="453"/>
      <c r="P21" s="453" t="s">
        <v>364</v>
      </c>
      <c r="Q21" s="453"/>
      <c r="R21" s="453" t="s">
        <v>292</v>
      </c>
      <c r="S21" s="453"/>
      <c r="T21" s="453" t="s">
        <v>364</v>
      </c>
      <c r="U21" s="453"/>
      <c r="V21" s="453" t="s">
        <v>292</v>
      </c>
      <c r="W21" s="453"/>
      <c r="X21" s="453" t="s">
        <v>364</v>
      </c>
      <c r="Y21" s="453"/>
      <c r="Z21" s="453" t="s">
        <v>292</v>
      </c>
      <c r="AA21" s="453"/>
      <c r="AB21" s="452"/>
      <c r="AC21" s="452"/>
    </row>
    <row r="22" spans="1:31" ht="75" customHeight="1" x14ac:dyDescent="0.25">
      <c r="A22" s="447"/>
      <c r="B22" s="447"/>
      <c r="C22" s="337" t="s">
        <v>364</v>
      </c>
      <c r="D22" s="337" t="s">
        <v>365</v>
      </c>
      <c r="E22" s="338" t="s">
        <v>366</v>
      </c>
      <c r="F22" s="338" t="s">
        <v>367</v>
      </c>
      <c r="G22" s="458"/>
      <c r="H22" s="339" t="s">
        <v>368</v>
      </c>
      <c r="I22" s="339" t="s">
        <v>369</v>
      </c>
      <c r="J22" s="339" t="s">
        <v>368</v>
      </c>
      <c r="K22" s="339" t="s">
        <v>369</v>
      </c>
      <c r="L22" s="339" t="s">
        <v>368</v>
      </c>
      <c r="M22" s="339" t="s">
        <v>369</v>
      </c>
      <c r="N22" s="339" t="s">
        <v>368</v>
      </c>
      <c r="O22" s="339" t="s">
        <v>369</v>
      </c>
      <c r="P22" s="339" t="s">
        <v>368</v>
      </c>
      <c r="Q22" s="339" t="s">
        <v>369</v>
      </c>
      <c r="R22" s="339" t="s">
        <v>368</v>
      </c>
      <c r="S22" s="339" t="s">
        <v>369</v>
      </c>
      <c r="T22" s="339" t="s">
        <v>368</v>
      </c>
      <c r="U22" s="339" t="s">
        <v>369</v>
      </c>
      <c r="V22" s="339" t="s">
        <v>368</v>
      </c>
      <c r="W22" s="339" t="s">
        <v>369</v>
      </c>
      <c r="X22" s="339" t="s">
        <v>368</v>
      </c>
      <c r="Y22" s="339" t="s">
        <v>369</v>
      </c>
      <c r="Z22" s="339" t="s">
        <v>368</v>
      </c>
      <c r="AA22" s="339" t="s">
        <v>369</v>
      </c>
      <c r="AB22" s="337" t="s">
        <v>364</v>
      </c>
      <c r="AC22" s="337" t="s">
        <v>292</v>
      </c>
    </row>
    <row r="23" spans="1:3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1" s="250" customFormat="1" ht="47.25" customHeight="1" x14ac:dyDescent="0.25">
      <c r="A24" s="251">
        <v>1</v>
      </c>
      <c r="B24" s="252" t="s">
        <v>370</v>
      </c>
      <c r="C24" s="253">
        <f>SUM(C25:C29)</f>
        <v>158.76137249999999</v>
      </c>
      <c r="D24" s="253">
        <f t="shared" ref="D24" si="0">SUM(D25:D29)</f>
        <v>0</v>
      </c>
      <c r="E24" s="254">
        <f>SUM(E25:E29)</f>
        <v>158.76137249999999</v>
      </c>
      <c r="F24" s="254">
        <f>SUM(F25:F29)</f>
        <v>158.76137249999999</v>
      </c>
      <c r="G24" s="253">
        <f t="shared" ref="G24:AA24" si="1">SUM(G25:G29)</f>
        <v>0</v>
      </c>
      <c r="H24" s="253">
        <f t="shared" si="1"/>
        <v>0</v>
      </c>
      <c r="I24" s="253">
        <f t="shared" si="1"/>
        <v>0</v>
      </c>
      <c r="J24" s="253">
        <f t="shared" si="1"/>
        <v>0</v>
      </c>
      <c r="K24" s="253">
        <f t="shared" si="1"/>
        <v>0</v>
      </c>
      <c r="L24" s="253">
        <v>83.761372499999993</v>
      </c>
      <c r="M24" s="253">
        <f t="shared" ref="M24:S24" si="2">SUM(M25:M29)</f>
        <v>0</v>
      </c>
      <c r="N24" s="253">
        <f t="shared" ref="N24" si="3">SUM(N25:N29)</f>
        <v>0</v>
      </c>
      <c r="O24" s="253">
        <f t="shared" si="2"/>
        <v>0</v>
      </c>
      <c r="P24" s="253">
        <f t="shared" si="2"/>
        <v>75</v>
      </c>
      <c r="Q24" s="253">
        <f t="shared" si="2"/>
        <v>0</v>
      </c>
      <c r="R24" s="253">
        <f t="shared" ref="R24" si="4">SUM(R25:R29)</f>
        <v>0</v>
      </c>
      <c r="S24" s="253">
        <f t="shared" si="2"/>
        <v>0</v>
      </c>
      <c r="T24" s="253">
        <f t="shared" ref="T24:W24" si="5">SUM(T25:T29)</f>
        <v>0</v>
      </c>
      <c r="U24" s="253">
        <f t="shared" si="5"/>
        <v>0</v>
      </c>
      <c r="V24" s="253">
        <f t="shared" si="5"/>
        <v>0</v>
      </c>
      <c r="W24" s="253">
        <f t="shared" si="5"/>
        <v>0</v>
      </c>
      <c r="X24" s="253">
        <f t="shared" si="1"/>
        <v>0</v>
      </c>
      <c r="Y24" s="253">
        <f t="shared" si="1"/>
        <v>0</v>
      </c>
      <c r="Z24" s="253">
        <f t="shared" si="1"/>
        <v>0</v>
      </c>
      <c r="AA24" s="253">
        <f t="shared" si="1"/>
        <v>0</v>
      </c>
      <c r="AB24" s="254">
        <f t="shared" ref="AB24:AB64" si="6">H24+L24+P24+T24</f>
        <v>158.76137249999999</v>
      </c>
      <c r="AC24" s="255">
        <f t="shared" ref="AC24:AC64" si="7">J24+N24+R24+V24+X24</f>
        <v>0</v>
      </c>
      <c r="AD24" s="227"/>
      <c r="AE24" s="227"/>
    </row>
    <row r="25" spans="1:31" ht="24" customHeight="1" x14ac:dyDescent="0.25">
      <c r="A25" s="256" t="s">
        <v>371</v>
      </c>
      <c r="B25" s="257" t="s">
        <v>372</v>
      </c>
      <c r="C25" s="253">
        <v>0</v>
      </c>
      <c r="D25" s="253">
        <v>0</v>
      </c>
      <c r="E25" s="258">
        <f>C25</f>
        <v>0</v>
      </c>
      <c r="F25" s="258">
        <f t="shared" ref="F25:F64" si="8">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254">
        <f t="shared" si="6"/>
        <v>0</v>
      </c>
      <c r="AC25" s="255">
        <f t="shared" si="7"/>
        <v>0</v>
      </c>
    </row>
    <row r="26" spans="1:31" x14ac:dyDescent="0.25">
      <c r="A26" s="256" t="s">
        <v>373</v>
      </c>
      <c r="B26" s="257" t="s">
        <v>374</v>
      </c>
      <c r="C26" s="253">
        <v>0</v>
      </c>
      <c r="D26" s="253">
        <v>0</v>
      </c>
      <c r="E26" s="258">
        <f>C26</f>
        <v>0</v>
      </c>
      <c r="F26" s="258">
        <f t="shared" si="8"/>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254">
        <f t="shared" si="6"/>
        <v>0</v>
      </c>
      <c r="AC26" s="255">
        <f t="shared" si="7"/>
        <v>0</v>
      </c>
    </row>
    <row r="27" spans="1:31" ht="31.5" x14ac:dyDescent="0.25">
      <c r="A27" s="256" t="s">
        <v>375</v>
      </c>
      <c r="B27" s="257" t="s">
        <v>376</v>
      </c>
      <c r="C27" s="253">
        <v>158.76137249999999</v>
      </c>
      <c r="D27" s="253">
        <v>0</v>
      </c>
      <c r="E27" s="258">
        <f>C27</f>
        <v>158.76137249999999</v>
      </c>
      <c r="F27" s="258">
        <f t="shared" si="8"/>
        <v>158.76137249999999</v>
      </c>
      <c r="G27" s="259">
        <v>0</v>
      </c>
      <c r="H27" s="259">
        <v>0</v>
      </c>
      <c r="I27" s="259">
        <v>0</v>
      </c>
      <c r="J27" s="259">
        <v>0</v>
      </c>
      <c r="K27" s="259">
        <v>0</v>
      </c>
      <c r="L27" s="259">
        <v>83.761372499999993</v>
      </c>
      <c r="M27" s="259">
        <v>0</v>
      </c>
      <c r="N27" s="259">
        <v>0</v>
      </c>
      <c r="O27" s="259">
        <v>0</v>
      </c>
      <c r="P27" s="259">
        <v>75</v>
      </c>
      <c r="Q27" s="259">
        <v>0</v>
      </c>
      <c r="R27" s="259">
        <v>0</v>
      </c>
      <c r="S27" s="259">
        <v>0</v>
      </c>
      <c r="T27" s="259">
        <v>0</v>
      </c>
      <c r="U27" s="259">
        <v>0</v>
      </c>
      <c r="V27" s="259">
        <v>0</v>
      </c>
      <c r="W27" s="259">
        <v>0</v>
      </c>
      <c r="X27" s="259">
        <v>0</v>
      </c>
      <c r="Y27" s="259">
        <v>0</v>
      </c>
      <c r="Z27" s="259">
        <v>0</v>
      </c>
      <c r="AA27" s="259">
        <v>0</v>
      </c>
      <c r="AB27" s="254">
        <f t="shared" si="6"/>
        <v>158.76137249999999</v>
      </c>
      <c r="AC27" s="255">
        <f t="shared" si="7"/>
        <v>0</v>
      </c>
    </row>
    <row r="28" spans="1:31" x14ac:dyDescent="0.25">
      <c r="A28" s="256" t="s">
        <v>377</v>
      </c>
      <c r="B28" s="257" t="s">
        <v>378</v>
      </c>
      <c r="C28" s="253">
        <v>0</v>
      </c>
      <c r="D28" s="253">
        <v>0</v>
      </c>
      <c r="E28" s="258">
        <f>C28</f>
        <v>0</v>
      </c>
      <c r="F28" s="258">
        <f t="shared" si="8"/>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254">
        <f t="shared" si="6"/>
        <v>0</v>
      </c>
      <c r="AC28" s="255">
        <f t="shared" si="7"/>
        <v>0</v>
      </c>
    </row>
    <row r="29" spans="1:31" x14ac:dyDescent="0.25">
      <c r="A29" s="256" t="s">
        <v>379</v>
      </c>
      <c r="B29" s="260" t="s">
        <v>380</v>
      </c>
      <c r="C29" s="253">
        <v>0</v>
      </c>
      <c r="D29" s="253">
        <v>0</v>
      </c>
      <c r="E29" s="258">
        <f>C29</f>
        <v>0</v>
      </c>
      <c r="F29" s="258">
        <f t="shared" si="8"/>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254">
        <f t="shared" si="6"/>
        <v>0</v>
      </c>
      <c r="AC29" s="255">
        <f t="shared" si="7"/>
        <v>0</v>
      </c>
    </row>
    <row r="30" spans="1:31" s="250" customFormat="1" ht="47.25" x14ac:dyDescent="0.25">
      <c r="A30" s="251" t="s">
        <v>17</v>
      </c>
      <c r="B30" s="252" t="s">
        <v>381</v>
      </c>
      <c r="C30" s="253">
        <f>SUM(C31:C34)</f>
        <v>132.30114374999999</v>
      </c>
      <c r="D30" s="253">
        <f t="shared" ref="D30" si="9">SUM(D31:D34)</f>
        <v>0</v>
      </c>
      <c r="E30" s="254">
        <f t="shared" ref="E30:F30" si="10">SUM(E31:E34)</f>
        <v>132.30114374999999</v>
      </c>
      <c r="F30" s="254">
        <f t="shared" si="10"/>
        <v>132.30114374999999</v>
      </c>
      <c r="G30" s="253">
        <f t="shared" ref="G30:AA30" si="11">SUM(G31:G34)</f>
        <v>0</v>
      </c>
      <c r="H30" s="253">
        <f t="shared" si="11"/>
        <v>0</v>
      </c>
      <c r="I30" s="253">
        <f t="shared" si="11"/>
        <v>0</v>
      </c>
      <c r="J30" s="253">
        <f t="shared" si="11"/>
        <v>0</v>
      </c>
      <c r="K30" s="253">
        <f t="shared" si="11"/>
        <v>0</v>
      </c>
      <c r="L30" s="253">
        <v>132.30114374999999</v>
      </c>
      <c r="M30" s="253">
        <f t="shared" ref="M30:S30" si="12">SUM(M31:M34)</f>
        <v>0</v>
      </c>
      <c r="N30" s="253">
        <f t="shared" ref="N30" si="13">SUM(N31:N34)</f>
        <v>0</v>
      </c>
      <c r="O30" s="253">
        <f t="shared" si="12"/>
        <v>0</v>
      </c>
      <c r="P30" s="253">
        <f t="shared" si="12"/>
        <v>0</v>
      </c>
      <c r="Q30" s="253">
        <f t="shared" si="12"/>
        <v>0</v>
      </c>
      <c r="R30" s="253">
        <f t="shared" ref="R30" si="14">SUM(R31:R34)</f>
        <v>0</v>
      </c>
      <c r="S30" s="253">
        <f t="shared" si="12"/>
        <v>0</v>
      </c>
      <c r="T30" s="253">
        <f t="shared" ref="T30:W30" si="15">SUM(T31:T34)</f>
        <v>0</v>
      </c>
      <c r="U30" s="253">
        <f t="shared" si="15"/>
        <v>0</v>
      </c>
      <c r="V30" s="253">
        <f t="shared" si="15"/>
        <v>0</v>
      </c>
      <c r="W30" s="253">
        <f t="shared" si="15"/>
        <v>0</v>
      </c>
      <c r="X30" s="253">
        <f t="shared" si="11"/>
        <v>0</v>
      </c>
      <c r="Y30" s="253">
        <f t="shared" si="11"/>
        <v>0</v>
      </c>
      <c r="Z30" s="253">
        <f t="shared" si="11"/>
        <v>0</v>
      </c>
      <c r="AA30" s="253">
        <f t="shared" si="11"/>
        <v>0</v>
      </c>
      <c r="AB30" s="254">
        <f t="shared" si="6"/>
        <v>132.30114374999999</v>
      </c>
      <c r="AC30" s="255">
        <f t="shared" si="7"/>
        <v>0</v>
      </c>
      <c r="AD30" s="227"/>
      <c r="AE30" s="227"/>
    </row>
    <row r="31" spans="1:31" x14ac:dyDescent="0.25">
      <c r="A31" s="251" t="s">
        <v>382</v>
      </c>
      <c r="B31" s="257" t="s">
        <v>383</v>
      </c>
      <c r="C31" s="253">
        <v>2.1204325599999998</v>
      </c>
      <c r="D31" s="253">
        <v>0</v>
      </c>
      <c r="E31" s="258">
        <f t="shared" ref="E31:E64" si="16">C31</f>
        <v>2.1204325599999998</v>
      </c>
      <c r="F31" s="258">
        <f t="shared" si="8"/>
        <v>2.1204325599999998</v>
      </c>
      <c r="G31" s="259">
        <v>0</v>
      </c>
      <c r="H31" s="259">
        <v>0</v>
      </c>
      <c r="I31" s="259">
        <v>0</v>
      </c>
      <c r="J31" s="259">
        <v>0</v>
      </c>
      <c r="K31" s="259">
        <v>0</v>
      </c>
      <c r="L31" s="259">
        <v>2.1204325599999998</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254">
        <f t="shared" si="6"/>
        <v>2.1204325599999998</v>
      </c>
      <c r="AC31" s="255">
        <f t="shared" si="7"/>
        <v>0</v>
      </c>
    </row>
    <row r="32" spans="1:31" ht="31.5" x14ac:dyDescent="0.25">
      <c r="A32" s="251" t="s">
        <v>384</v>
      </c>
      <c r="B32" s="257" t="s">
        <v>385</v>
      </c>
      <c r="C32" s="253">
        <v>38.976489729999997</v>
      </c>
      <c r="D32" s="253">
        <v>0</v>
      </c>
      <c r="E32" s="258">
        <f t="shared" si="16"/>
        <v>38.976489729999997</v>
      </c>
      <c r="F32" s="258">
        <f t="shared" si="8"/>
        <v>38.976489729999997</v>
      </c>
      <c r="G32" s="259">
        <v>0</v>
      </c>
      <c r="H32" s="259">
        <v>0</v>
      </c>
      <c r="I32" s="259">
        <v>0</v>
      </c>
      <c r="J32" s="259">
        <v>0</v>
      </c>
      <c r="K32" s="259">
        <v>0</v>
      </c>
      <c r="L32" s="259">
        <v>38.976489729999997</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254">
        <f t="shared" si="6"/>
        <v>38.976489729999997</v>
      </c>
      <c r="AC32" s="255">
        <f t="shared" si="7"/>
        <v>0</v>
      </c>
    </row>
    <row r="33" spans="1:31" x14ac:dyDescent="0.25">
      <c r="A33" s="251" t="s">
        <v>386</v>
      </c>
      <c r="B33" s="257" t="s">
        <v>387</v>
      </c>
      <c r="C33" s="253">
        <v>81.239811189999998</v>
      </c>
      <c r="D33" s="253">
        <v>0</v>
      </c>
      <c r="E33" s="258">
        <f t="shared" si="16"/>
        <v>81.239811189999998</v>
      </c>
      <c r="F33" s="258">
        <f t="shared" si="8"/>
        <v>81.239811189999998</v>
      </c>
      <c r="G33" s="259">
        <v>0</v>
      </c>
      <c r="H33" s="259">
        <v>0</v>
      </c>
      <c r="I33" s="259">
        <v>0</v>
      </c>
      <c r="J33" s="259">
        <v>0</v>
      </c>
      <c r="K33" s="259">
        <v>0</v>
      </c>
      <c r="L33" s="259">
        <v>81.239811189999998</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254">
        <f t="shared" si="6"/>
        <v>81.239811189999998</v>
      </c>
      <c r="AC33" s="255">
        <f t="shared" si="7"/>
        <v>0</v>
      </c>
    </row>
    <row r="34" spans="1:31" x14ac:dyDescent="0.25">
      <c r="A34" s="251" t="s">
        <v>388</v>
      </c>
      <c r="B34" s="257" t="s">
        <v>389</v>
      </c>
      <c r="C34" s="253">
        <v>9.9644102700000001</v>
      </c>
      <c r="D34" s="253">
        <v>0</v>
      </c>
      <c r="E34" s="258">
        <f t="shared" si="16"/>
        <v>9.9644102700000001</v>
      </c>
      <c r="F34" s="258">
        <f t="shared" si="8"/>
        <v>9.9644102700000001</v>
      </c>
      <c r="G34" s="259">
        <v>0</v>
      </c>
      <c r="H34" s="259">
        <v>0</v>
      </c>
      <c r="I34" s="259">
        <v>0</v>
      </c>
      <c r="J34" s="259">
        <v>0</v>
      </c>
      <c r="K34" s="259">
        <v>0</v>
      </c>
      <c r="L34" s="259">
        <v>9.9644102700000001</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254">
        <f t="shared" si="6"/>
        <v>9.9644102700000001</v>
      </c>
      <c r="AC34" s="255">
        <f t="shared" si="7"/>
        <v>0</v>
      </c>
    </row>
    <row r="35" spans="1:31" s="250" customFormat="1" ht="31.5" x14ac:dyDescent="0.25">
      <c r="A35" s="251" t="s">
        <v>20</v>
      </c>
      <c r="B35" s="252" t="s">
        <v>390</v>
      </c>
      <c r="C35" s="253">
        <v>0</v>
      </c>
      <c r="D35" s="253">
        <v>0</v>
      </c>
      <c r="E35" s="258">
        <f t="shared" si="16"/>
        <v>0</v>
      </c>
      <c r="F35" s="258">
        <f t="shared" si="8"/>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4">
        <f t="shared" si="6"/>
        <v>0</v>
      </c>
      <c r="AC35" s="255">
        <f t="shared" si="7"/>
        <v>0</v>
      </c>
      <c r="AD35" s="227"/>
      <c r="AE35" s="227"/>
    </row>
    <row r="36" spans="1:31" ht="31.5" x14ac:dyDescent="0.25">
      <c r="A36" s="256" t="s">
        <v>391</v>
      </c>
      <c r="B36" s="261" t="s">
        <v>392</v>
      </c>
      <c r="C36" s="253">
        <v>0</v>
      </c>
      <c r="D36" s="253">
        <v>0</v>
      </c>
      <c r="E36" s="258">
        <f t="shared" si="16"/>
        <v>0</v>
      </c>
      <c r="F36" s="258">
        <f t="shared" si="8"/>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254">
        <f t="shared" si="6"/>
        <v>0</v>
      </c>
      <c r="AC36" s="255">
        <f t="shared" si="7"/>
        <v>0</v>
      </c>
    </row>
    <row r="37" spans="1:31" x14ac:dyDescent="0.25">
      <c r="A37" s="256" t="s">
        <v>393</v>
      </c>
      <c r="B37" s="261" t="s">
        <v>394</v>
      </c>
      <c r="C37" s="253">
        <v>0</v>
      </c>
      <c r="D37" s="253">
        <v>0</v>
      </c>
      <c r="E37" s="258">
        <f t="shared" si="16"/>
        <v>0</v>
      </c>
      <c r="F37" s="258">
        <f t="shared" si="8"/>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254">
        <f t="shared" si="6"/>
        <v>0</v>
      </c>
      <c r="AC37" s="255">
        <f t="shared" si="7"/>
        <v>0</v>
      </c>
    </row>
    <row r="38" spans="1:31" x14ac:dyDescent="0.25">
      <c r="A38" s="256" t="s">
        <v>395</v>
      </c>
      <c r="B38" s="261" t="s">
        <v>396</v>
      </c>
      <c r="C38" s="262">
        <v>0</v>
      </c>
      <c r="D38" s="262">
        <v>0</v>
      </c>
      <c r="E38" s="258">
        <f t="shared" si="16"/>
        <v>0</v>
      </c>
      <c r="F38" s="258">
        <f t="shared" si="8"/>
        <v>0</v>
      </c>
      <c r="G38" s="263">
        <v>0</v>
      </c>
      <c r="H38" s="263">
        <v>0</v>
      </c>
      <c r="I38" s="263">
        <v>0</v>
      </c>
      <c r="J38" s="263">
        <v>0</v>
      </c>
      <c r="K38" s="263">
        <v>0</v>
      </c>
      <c r="L38" s="263">
        <v>0</v>
      </c>
      <c r="M38" s="263">
        <v>0</v>
      </c>
      <c r="N38" s="263">
        <v>0</v>
      </c>
      <c r="O38" s="263">
        <v>0</v>
      </c>
      <c r="P38" s="263">
        <v>0</v>
      </c>
      <c r="Q38" s="263">
        <v>0</v>
      </c>
      <c r="R38" s="263">
        <v>0</v>
      </c>
      <c r="S38" s="263">
        <v>0</v>
      </c>
      <c r="T38" s="263">
        <v>0</v>
      </c>
      <c r="U38" s="263">
        <v>0</v>
      </c>
      <c r="V38" s="263">
        <v>0</v>
      </c>
      <c r="W38" s="263">
        <v>0</v>
      </c>
      <c r="X38" s="263">
        <v>0</v>
      </c>
      <c r="Y38" s="263">
        <v>0</v>
      </c>
      <c r="Z38" s="263">
        <v>0</v>
      </c>
      <c r="AA38" s="263">
        <v>0</v>
      </c>
      <c r="AB38" s="254">
        <f t="shared" si="6"/>
        <v>0</v>
      </c>
      <c r="AC38" s="255">
        <f t="shared" si="7"/>
        <v>0</v>
      </c>
    </row>
    <row r="39" spans="1:31" ht="31.5" x14ac:dyDescent="0.25">
      <c r="A39" s="256" t="s">
        <v>397</v>
      </c>
      <c r="B39" s="257" t="s">
        <v>398</v>
      </c>
      <c r="C39" s="253">
        <v>0</v>
      </c>
      <c r="D39" s="253">
        <v>0</v>
      </c>
      <c r="E39" s="258">
        <f t="shared" si="16"/>
        <v>0</v>
      </c>
      <c r="F39" s="258">
        <f t="shared" si="8"/>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254">
        <f t="shared" si="6"/>
        <v>0</v>
      </c>
      <c r="AC39" s="255">
        <f t="shared" si="7"/>
        <v>0</v>
      </c>
    </row>
    <row r="40" spans="1:31" ht="31.5" x14ac:dyDescent="0.25">
      <c r="A40" s="256" t="s">
        <v>399</v>
      </c>
      <c r="B40" s="257" t="s">
        <v>400</v>
      </c>
      <c r="C40" s="253">
        <v>0</v>
      </c>
      <c r="D40" s="253">
        <v>0</v>
      </c>
      <c r="E40" s="258">
        <f t="shared" si="16"/>
        <v>0</v>
      </c>
      <c r="F40" s="258">
        <f t="shared" si="8"/>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254">
        <f t="shared" si="6"/>
        <v>0</v>
      </c>
      <c r="AC40" s="255">
        <f t="shared" si="7"/>
        <v>0</v>
      </c>
    </row>
    <row r="41" spans="1:31" x14ac:dyDescent="0.25">
      <c r="A41" s="256" t="s">
        <v>401</v>
      </c>
      <c r="B41" s="257" t="s">
        <v>402</v>
      </c>
      <c r="C41" s="253">
        <v>0</v>
      </c>
      <c r="D41" s="253">
        <v>0</v>
      </c>
      <c r="E41" s="258">
        <f t="shared" si="16"/>
        <v>0</v>
      </c>
      <c r="F41" s="258">
        <f t="shared" si="8"/>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254">
        <f t="shared" si="6"/>
        <v>0</v>
      </c>
      <c r="AC41" s="255">
        <f t="shared" si="7"/>
        <v>0</v>
      </c>
    </row>
    <row r="42" spans="1:31" ht="18.75" x14ac:dyDescent="0.25">
      <c r="A42" s="256" t="s">
        <v>403</v>
      </c>
      <c r="B42" s="261" t="s">
        <v>404</v>
      </c>
      <c r="C42" s="253">
        <v>3216</v>
      </c>
      <c r="D42" s="253">
        <v>0</v>
      </c>
      <c r="E42" s="258">
        <f t="shared" si="16"/>
        <v>3216</v>
      </c>
      <c r="F42" s="258">
        <f t="shared" si="8"/>
        <v>3216</v>
      </c>
      <c r="G42" s="259">
        <v>0</v>
      </c>
      <c r="H42" s="259">
        <v>0</v>
      </c>
      <c r="I42" s="259">
        <v>0</v>
      </c>
      <c r="J42" s="259">
        <v>0</v>
      </c>
      <c r="K42" s="259">
        <v>0</v>
      </c>
      <c r="L42" s="259">
        <v>3216</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254">
        <f t="shared" si="6"/>
        <v>3216</v>
      </c>
      <c r="AC42" s="255">
        <f t="shared" si="7"/>
        <v>0</v>
      </c>
    </row>
    <row r="43" spans="1:31" s="250" customFormat="1" x14ac:dyDescent="0.25">
      <c r="A43" s="251" t="s">
        <v>23</v>
      </c>
      <c r="B43" s="252" t="s">
        <v>405</v>
      </c>
      <c r="C43" s="253">
        <v>0</v>
      </c>
      <c r="D43" s="253">
        <v>0</v>
      </c>
      <c r="E43" s="258">
        <f t="shared" si="16"/>
        <v>0</v>
      </c>
      <c r="F43" s="258">
        <f t="shared" si="8"/>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4">
        <f t="shared" si="6"/>
        <v>0</v>
      </c>
      <c r="AC43" s="255">
        <f t="shared" si="7"/>
        <v>0</v>
      </c>
      <c r="AD43" s="227"/>
      <c r="AE43" s="227"/>
    </row>
    <row r="44" spans="1:31" ht="31.5" x14ac:dyDescent="0.25">
      <c r="A44" s="256" t="s">
        <v>406</v>
      </c>
      <c r="B44" s="261" t="s">
        <v>392</v>
      </c>
      <c r="C44" s="253">
        <v>0</v>
      </c>
      <c r="D44" s="253">
        <v>0</v>
      </c>
      <c r="E44" s="258">
        <f t="shared" si="16"/>
        <v>0</v>
      </c>
      <c r="F44" s="258">
        <f t="shared" si="8"/>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254">
        <f t="shared" si="6"/>
        <v>0</v>
      </c>
      <c r="AC44" s="255">
        <f t="shared" si="7"/>
        <v>0</v>
      </c>
    </row>
    <row r="45" spans="1:31" x14ac:dyDescent="0.25">
      <c r="A45" s="256" t="s">
        <v>407</v>
      </c>
      <c r="B45" s="261" t="s">
        <v>394</v>
      </c>
      <c r="C45" s="253">
        <v>0</v>
      </c>
      <c r="D45" s="253">
        <v>0</v>
      </c>
      <c r="E45" s="258">
        <f t="shared" si="16"/>
        <v>0</v>
      </c>
      <c r="F45" s="258">
        <f t="shared" si="8"/>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254">
        <f t="shared" si="6"/>
        <v>0</v>
      </c>
      <c r="AC45" s="255">
        <f t="shared" si="7"/>
        <v>0</v>
      </c>
    </row>
    <row r="46" spans="1:31" x14ac:dyDescent="0.25">
      <c r="A46" s="256" t="s">
        <v>408</v>
      </c>
      <c r="B46" s="261" t="s">
        <v>396</v>
      </c>
      <c r="C46" s="253">
        <v>0</v>
      </c>
      <c r="D46" s="253">
        <v>0</v>
      </c>
      <c r="E46" s="258">
        <f t="shared" si="16"/>
        <v>0</v>
      </c>
      <c r="F46" s="258">
        <f t="shared" si="8"/>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254">
        <f t="shared" si="6"/>
        <v>0</v>
      </c>
      <c r="AC46" s="255">
        <f t="shared" si="7"/>
        <v>0</v>
      </c>
    </row>
    <row r="47" spans="1:31" ht="31.5" x14ac:dyDescent="0.25">
      <c r="A47" s="256" t="s">
        <v>409</v>
      </c>
      <c r="B47" s="257" t="s">
        <v>398</v>
      </c>
      <c r="C47" s="253">
        <v>0</v>
      </c>
      <c r="D47" s="253">
        <v>0</v>
      </c>
      <c r="E47" s="258">
        <f t="shared" si="16"/>
        <v>0</v>
      </c>
      <c r="F47" s="258">
        <f t="shared" si="8"/>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254">
        <f t="shared" si="6"/>
        <v>0</v>
      </c>
      <c r="AC47" s="255">
        <f t="shared" si="7"/>
        <v>0</v>
      </c>
    </row>
    <row r="48" spans="1:31" ht="31.5" x14ac:dyDescent="0.25">
      <c r="A48" s="256" t="s">
        <v>410</v>
      </c>
      <c r="B48" s="257" t="s">
        <v>400</v>
      </c>
      <c r="C48" s="253">
        <v>0</v>
      </c>
      <c r="D48" s="253">
        <v>0</v>
      </c>
      <c r="E48" s="258">
        <f t="shared" si="16"/>
        <v>0</v>
      </c>
      <c r="F48" s="258">
        <f t="shared" si="8"/>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4">
        <f t="shared" si="6"/>
        <v>0</v>
      </c>
      <c r="AC48" s="255">
        <f t="shared" si="7"/>
        <v>0</v>
      </c>
    </row>
    <row r="49" spans="1:31" x14ac:dyDescent="0.25">
      <c r="A49" s="256" t="s">
        <v>411</v>
      </c>
      <c r="B49" s="257" t="s">
        <v>402</v>
      </c>
      <c r="C49" s="253">
        <v>0</v>
      </c>
      <c r="D49" s="253">
        <v>0</v>
      </c>
      <c r="E49" s="258">
        <f t="shared" si="16"/>
        <v>0</v>
      </c>
      <c r="F49" s="258">
        <f t="shared" si="8"/>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4">
        <f t="shared" si="6"/>
        <v>0</v>
      </c>
      <c r="AC49" s="255">
        <f t="shared" si="7"/>
        <v>0</v>
      </c>
    </row>
    <row r="50" spans="1:31" ht="18.75" x14ac:dyDescent="0.25">
      <c r="A50" s="256" t="s">
        <v>412</v>
      </c>
      <c r="B50" s="261" t="s">
        <v>404</v>
      </c>
      <c r="C50" s="253">
        <f>C42</f>
        <v>3216</v>
      </c>
      <c r="D50" s="253">
        <v>0</v>
      </c>
      <c r="E50" s="258">
        <f t="shared" si="16"/>
        <v>3216</v>
      </c>
      <c r="F50" s="258">
        <f t="shared" si="8"/>
        <v>3216</v>
      </c>
      <c r="G50" s="259">
        <v>0</v>
      </c>
      <c r="H50" s="259">
        <v>0</v>
      </c>
      <c r="I50" s="259">
        <v>0</v>
      </c>
      <c r="J50" s="259">
        <v>0</v>
      </c>
      <c r="K50" s="259">
        <v>0</v>
      </c>
      <c r="L50" s="259">
        <v>3216</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254">
        <f t="shared" si="6"/>
        <v>3216</v>
      </c>
      <c r="AC50" s="255">
        <f t="shared" si="7"/>
        <v>0</v>
      </c>
    </row>
    <row r="51" spans="1:31" s="250" customFormat="1" ht="35.25" customHeight="1" x14ac:dyDescent="0.25">
      <c r="A51" s="251" t="s">
        <v>26</v>
      </c>
      <c r="B51" s="252" t="s">
        <v>413</v>
      </c>
      <c r="C51" s="253">
        <v>0</v>
      </c>
      <c r="D51" s="253">
        <v>0</v>
      </c>
      <c r="E51" s="258">
        <f t="shared" si="16"/>
        <v>0</v>
      </c>
      <c r="F51" s="258">
        <f t="shared" si="8"/>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4">
        <f t="shared" si="6"/>
        <v>0</v>
      </c>
      <c r="AC51" s="255">
        <f t="shared" si="7"/>
        <v>0</v>
      </c>
      <c r="AD51" s="227"/>
      <c r="AE51" s="227"/>
    </row>
    <row r="52" spans="1:31" x14ac:dyDescent="0.25">
      <c r="A52" s="256" t="s">
        <v>414</v>
      </c>
      <c r="B52" s="257" t="s">
        <v>415</v>
      </c>
      <c r="C52" s="253">
        <f>C30</f>
        <v>132.30114374999999</v>
      </c>
      <c r="D52" s="253">
        <v>0</v>
      </c>
      <c r="E52" s="258">
        <f t="shared" si="16"/>
        <v>132.30114374999999</v>
      </c>
      <c r="F52" s="258">
        <f t="shared" si="8"/>
        <v>132.30114374999999</v>
      </c>
      <c r="G52" s="259">
        <v>0</v>
      </c>
      <c r="H52" s="259">
        <v>0</v>
      </c>
      <c r="I52" s="259">
        <v>0</v>
      </c>
      <c r="J52" s="259">
        <v>0</v>
      </c>
      <c r="K52" s="259">
        <v>0</v>
      </c>
      <c r="L52" s="259">
        <v>132.30114374999999</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4">
        <f t="shared" si="6"/>
        <v>132.30114374999999</v>
      </c>
      <c r="AC52" s="255">
        <f t="shared" si="7"/>
        <v>0</v>
      </c>
    </row>
    <row r="53" spans="1:31" x14ac:dyDescent="0.25">
      <c r="A53" s="256" t="s">
        <v>416</v>
      </c>
      <c r="B53" s="257" t="s">
        <v>417</v>
      </c>
      <c r="C53" s="253">
        <v>0</v>
      </c>
      <c r="D53" s="253">
        <v>0</v>
      </c>
      <c r="E53" s="258">
        <f t="shared" si="16"/>
        <v>0</v>
      </c>
      <c r="F53" s="258">
        <f t="shared" si="8"/>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254">
        <f t="shared" si="6"/>
        <v>0</v>
      </c>
      <c r="AC53" s="255">
        <f t="shared" si="7"/>
        <v>0</v>
      </c>
    </row>
    <row r="54" spans="1:31" x14ac:dyDescent="0.25">
      <c r="A54" s="256" t="s">
        <v>418</v>
      </c>
      <c r="B54" s="261" t="s">
        <v>419</v>
      </c>
      <c r="C54" s="253">
        <v>0</v>
      </c>
      <c r="D54" s="253">
        <v>0</v>
      </c>
      <c r="E54" s="258">
        <f t="shared" si="16"/>
        <v>0</v>
      </c>
      <c r="F54" s="258">
        <f t="shared" si="8"/>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4">
        <f t="shared" si="6"/>
        <v>0</v>
      </c>
      <c r="AC54" s="255">
        <f t="shared" si="7"/>
        <v>0</v>
      </c>
    </row>
    <row r="55" spans="1:31" x14ac:dyDescent="0.25">
      <c r="A55" s="256" t="s">
        <v>420</v>
      </c>
      <c r="B55" s="261" t="s">
        <v>421</v>
      </c>
      <c r="C55" s="262">
        <v>0</v>
      </c>
      <c r="D55" s="253">
        <v>0</v>
      </c>
      <c r="E55" s="258">
        <f t="shared" si="16"/>
        <v>0</v>
      </c>
      <c r="F55" s="258">
        <f t="shared" si="8"/>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254">
        <f t="shared" si="6"/>
        <v>0</v>
      </c>
      <c r="AC55" s="255">
        <f t="shared" si="7"/>
        <v>0</v>
      </c>
    </row>
    <row r="56" spans="1:31" x14ac:dyDescent="0.25">
      <c r="A56" s="256" t="s">
        <v>422</v>
      </c>
      <c r="B56" s="261" t="s">
        <v>423</v>
      </c>
      <c r="C56" s="253">
        <v>0</v>
      </c>
      <c r="D56" s="253">
        <v>0</v>
      </c>
      <c r="E56" s="258">
        <f t="shared" si="16"/>
        <v>0</v>
      </c>
      <c r="F56" s="258">
        <f t="shared" si="8"/>
        <v>0</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254">
        <f t="shared" si="6"/>
        <v>0</v>
      </c>
      <c r="AC56" s="255">
        <f t="shared" si="7"/>
        <v>0</v>
      </c>
    </row>
    <row r="57" spans="1:31" ht="18.75" x14ac:dyDescent="0.25">
      <c r="A57" s="256" t="s">
        <v>424</v>
      </c>
      <c r="B57" s="261" t="s">
        <v>404</v>
      </c>
      <c r="C57" s="253">
        <f>C50</f>
        <v>3216</v>
      </c>
      <c r="D57" s="253">
        <v>0</v>
      </c>
      <c r="E57" s="258">
        <f t="shared" si="16"/>
        <v>3216</v>
      </c>
      <c r="F57" s="258">
        <f t="shared" si="8"/>
        <v>3216</v>
      </c>
      <c r="G57" s="259">
        <v>0</v>
      </c>
      <c r="H57" s="259">
        <v>0</v>
      </c>
      <c r="I57" s="259">
        <v>0</v>
      </c>
      <c r="J57" s="259">
        <v>0</v>
      </c>
      <c r="K57" s="259">
        <v>0</v>
      </c>
      <c r="L57" s="259">
        <v>3216</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254">
        <f t="shared" si="6"/>
        <v>3216</v>
      </c>
      <c r="AC57" s="255">
        <f t="shared" si="7"/>
        <v>0</v>
      </c>
    </row>
    <row r="58" spans="1:31" s="250" customFormat="1" ht="36.75" customHeight="1" x14ac:dyDescent="0.25">
      <c r="A58" s="251" t="s">
        <v>28</v>
      </c>
      <c r="B58" s="264" t="s">
        <v>425</v>
      </c>
      <c r="C58" s="262">
        <v>0</v>
      </c>
      <c r="D58" s="262">
        <v>0</v>
      </c>
      <c r="E58" s="258">
        <f t="shared" si="16"/>
        <v>0</v>
      </c>
      <c r="F58" s="258">
        <f t="shared" si="8"/>
        <v>0</v>
      </c>
      <c r="G58" s="262">
        <v>0</v>
      </c>
      <c r="H58" s="262">
        <v>0</v>
      </c>
      <c r="I58" s="262">
        <v>0</v>
      </c>
      <c r="J58" s="262">
        <v>0</v>
      </c>
      <c r="K58" s="262">
        <v>0</v>
      </c>
      <c r="L58" s="262">
        <v>0</v>
      </c>
      <c r="M58" s="262">
        <v>0</v>
      </c>
      <c r="N58" s="262">
        <v>0</v>
      </c>
      <c r="O58" s="262">
        <v>0</v>
      </c>
      <c r="P58" s="262">
        <v>0</v>
      </c>
      <c r="Q58" s="262">
        <v>0</v>
      </c>
      <c r="R58" s="262">
        <v>0</v>
      </c>
      <c r="S58" s="262">
        <v>0</v>
      </c>
      <c r="T58" s="262">
        <v>0</v>
      </c>
      <c r="U58" s="262">
        <v>0</v>
      </c>
      <c r="V58" s="262">
        <v>0</v>
      </c>
      <c r="W58" s="262">
        <v>0</v>
      </c>
      <c r="X58" s="262">
        <v>0</v>
      </c>
      <c r="Y58" s="262">
        <v>0</v>
      </c>
      <c r="Z58" s="262">
        <v>0</v>
      </c>
      <c r="AA58" s="262">
        <v>0</v>
      </c>
      <c r="AB58" s="254">
        <f t="shared" si="6"/>
        <v>0</v>
      </c>
      <c r="AC58" s="255">
        <f t="shared" si="7"/>
        <v>0</v>
      </c>
      <c r="AD58" s="227"/>
      <c r="AE58" s="227"/>
    </row>
    <row r="59" spans="1:31" s="250" customFormat="1" x14ac:dyDescent="0.25">
      <c r="A59" s="251" t="s">
        <v>31</v>
      </c>
      <c r="B59" s="252" t="s">
        <v>426</v>
      </c>
      <c r="C59" s="253">
        <v>0</v>
      </c>
      <c r="D59" s="253">
        <v>0</v>
      </c>
      <c r="E59" s="258">
        <f t="shared" si="16"/>
        <v>0</v>
      </c>
      <c r="F59" s="258">
        <f t="shared" si="8"/>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4">
        <f t="shared" si="6"/>
        <v>0</v>
      </c>
      <c r="AC59" s="255">
        <f t="shared" si="7"/>
        <v>0</v>
      </c>
      <c r="AD59" s="227"/>
      <c r="AE59" s="227"/>
    </row>
    <row r="60" spans="1:31" x14ac:dyDescent="0.25">
      <c r="A60" s="256" t="s">
        <v>427</v>
      </c>
      <c r="B60" s="265" t="s">
        <v>428</v>
      </c>
      <c r="C60" s="266">
        <v>0</v>
      </c>
      <c r="D60" s="253">
        <v>0</v>
      </c>
      <c r="E60" s="258">
        <f t="shared" si="16"/>
        <v>0</v>
      </c>
      <c r="F60" s="258">
        <f t="shared" si="8"/>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4">
        <f t="shared" si="6"/>
        <v>0</v>
      </c>
      <c r="AC60" s="255">
        <f t="shared" si="7"/>
        <v>0</v>
      </c>
    </row>
    <row r="61" spans="1:31" x14ac:dyDescent="0.25">
      <c r="A61" s="256" t="s">
        <v>429</v>
      </c>
      <c r="B61" s="265" t="s">
        <v>394</v>
      </c>
      <c r="C61" s="266">
        <v>0</v>
      </c>
      <c r="D61" s="253">
        <v>0</v>
      </c>
      <c r="E61" s="258">
        <f t="shared" si="16"/>
        <v>0</v>
      </c>
      <c r="F61" s="258">
        <f t="shared" si="8"/>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4">
        <f t="shared" si="6"/>
        <v>0</v>
      </c>
      <c r="AC61" s="255">
        <f t="shared" si="7"/>
        <v>0</v>
      </c>
    </row>
    <row r="62" spans="1:31" x14ac:dyDescent="0.25">
      <c r="A62" s="256" t="s">
        <v>430</v>
      </c>
      <c r="B62" s="265" t="s">
        <v>396</v>
      </c>
      <c r="C62" s="266">
        <v>0</v>
      </c>
      <c r="D62" s="253">
        <v>0</v>
      </c>
      <c r="E62" s="258">
        <f t="shared" si="16"/>
        <v>0</v>
      </c>
      <c r="F62" s="258">
        <f t="shared" si="8"/>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4">
        <f t="shared" si="6"/>
        <v>0</v>
      </c>
      <c r="AC62" s="255">
        <f t="shared" si="7"/>
        <v>0</v>
      </c>
    </row>
    <row r="63" spans="1:31" x14ac:dyDescent="0.25">
      <c r="A63" s="256" t="s">
        <v>431</v>
      </c>
      <c r="B63" s="265" t="s">
        <v>432</v>
      </c>
      <c r="C63" s="266">
        <v>0</v>
      </c>
      <c r="D63" s="253">
        <v>0</v>
      </c>
      <c r="E63" s="258">
        <f t="shared" si="16"/>
        <v>0</v>
      </c>
      <c r="F63" s="258">
        <f t="shared" si="8"/>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4">
        <f t="shared" si="6"/>
        <v>0</v>
      </c>
      <c r="AC63" s="255">
        <f t="shared" si="7"/>
        <v>0</v>
      </c>
    </row>
    <row r="64" spans="1:31" ht="18.75" x14ac:dyDescent="0.25">
      <c r="A64" s="256" t="s">
        <v>433</v>
      </c>
      <c r="B64" s="261" t="s">
        <v>434</v>
      </c>
      <c r="C64" s="266">
        <v>0</v>
      </c>
      <c r="D64" s="253">
        <v>0</v>
      </c>
      <c r="E64" s="258">
        <f t="shared" si="16"/>
        <v>0</v>
      </c>
      <c r="F64" s="258">
        <f t="shared" si="8"/>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4">
        <f t="shared" si="6"/>
        <v>0</v>
      </c>
      <c r="AC64" s="255">
        <f t="shared" si="7"/>
        <v>0</v>
      </c>
    </row>
    <row r="65" spans="1:28" x14ac:dyDescent="0.25">
      <c r="A65" s="267"/>
      <c r="B65" s="268"/>
      <c r="C65" s="268"/>
      <c r="D65" s="268"/>
      <c r="E65" s="268"/>
      <c r="F65" s="268"/>
      <c r="G65" s="268"/>
      <c r="H65" s="268"/>
      <c r="I65" s="268"/>
      <c r="J65" s="268"/>
      <c r="K65" s="268"/>
      <c r="L65" s="268"/>
      <c r="M65" s="268"/>
      <c r="N65" s="268"/>
      <c r="O65" s="268"/>
    </row>
    <row r="66" spans="1:28" ht="54" customHeight="1" x14ac:dyDescent="0.25">
      <c r="B66" s="449"/>
      <c r="C66" s="449"/>
      <c r="D66" s="449"/>
      <c r="E66" s="449"/>
      <c r="F66" s="449"/>
      <c r="G66" s="449"/>
      <c r="H66" s="230"/>
      <c r="I66" s="230"/>
      <c r="J66" s="230"/>
      <c r="K66" s="230"/>
      <c r="L66" s="230"/>
      <c r="M66" s="230"/>
      <c r="N66" s="230"/>
      <c r="O66" s="230"/>
      <c r="P66" s="269"/>
      <c r="Q66" s="269"/>
      <c r="R66" s="269"/>
      <c r="S66" s="269"/>
      <c r="T66" s="269"/>
      <c r="U66" s="269"/>
      <c r="V66" s="269"/>
      <c r="W66" s="269"/>
      <c r="X66" s="269"/>
      <c r="Y66" s="269"/>
      <c r="Z66" s="269"/>
      <c r="AA66" s="269"/>
      <c r="AB66" s="269"/>
    </row>
    <row r="68" spans="1:28" ht="50.25" customHeight="1" x14ac:dyDescent="0.25">
      <c r="B68" s="449"/>
      <c r="C68" s="449"/>
      <c r="D68" s="449"/>
      <c r="E68" s="449"/>
      <c r="F68" s="449"/>
      <c r="G68" s="449"/>
      <c r="H68" s="230"/>
      <c r="I68" s="230"/>
      <c r="J68" s="230"/>
      <c r="K68" s="230"/>
      <c r="L68" s="230"/>
      <c r="M68" s="230"/>
      <c r="N68" s="230"/>
      <c r="O68" s="230"/>
    </row>
    <row r="70" spans="1:28" ht="36.75" customHeight="1" x14ac:dyDescent="0.25">
      <c r="B70" s="449"/>
      <c r="C70" s="449"/>
      <c r="D70" s="449"/>
      <c r="E70" s="449"/>
      <c r="F70" s="449"/>
      <c r="G70" s="449"/>
      <c r="H70" s="230"/>
      <c r="I70" s="230"/>
      <c r="J70" s="230"/>
      <c r="K70" s="230"/>
      <c r="L70" s="230"/>
      <c r="M70" s="230"/>
      <c r="N70" s="230"/>
      <c r="O70" s="230"/>
    </row>
    <row r="72" spans="1:28" ht="51" customHeight="1" x14ac:dyDescent="0.25">
      <c r="B72" s="449"/>
      <c r="C72" s="449"/>
      <c r="D72" s="449"/>
      <c r="E72" s="449"/>
      <c r="F72" s="449"/>
      <c r="G72" s="449"/>
      <c r="H72" s="230"/>
      <c r="I72" s="230"/>
      <c r="J72" s="230"/>
      <c r="K72" s="230"/>
      <c r="L72" s="230"/>
      <c r="M72" s="230"/>
      <c r="N72" s="230"/>
      <c r="O72" s="230"/>
    </row>
    <row r="73" spans="1:28" ht="32.25" customHeight="1" x14ac:dyDescent="0.25">
      <c r="B73" s="449"/>
      <c r="C73" s="449"/>
      <c r="D73" s="449"/>
      <c r="E73" s="449"/>
      <c r="F73" s="449"/>
      <c r="G73" s="449"/>
      <c r="H73" s="230"/>
      <c r="I73" s="230"/>
      <c r="J73" s="230"/>
      <c r="K73" s="230"/>
      <c r="L73" s="230"/>
      <c r="M73" s="230"/>
      <c r="N73" s="230"/>
      <c r="O73" s="230"/>
    </row>
    <row r="74" spans="1:28" ht="51.75" customHeight="1" x14ac:dyDescent="0.25">
      <c r="B74" s="449"/>
      <c r="C74" s="449"/>
      <c r="D74" s="449"/>
      <c r="E74" s="449"/>
      <c r="F74" s="449"/>
      <c r="G74" s="449"/>
      <c r="H74" s="230"/>
      <c r="I74" s="230"/>
      <c r="J74" s="230"/>
      <c r="K74" s="230"/>
      <c r="L74" s="230"/>
      <c r="M74" s="230"/>
      <c r="N74" s="230"/>
      <c r="O74" s="230"/>
    </row>
    <row r="75" spans="1:28" ht="21.75" customHeight="1" x14ac:dyDescent="0.25">
      <c r="B75" s="450"/>
      <c r="C75" s="450"/>
      <c r="D75" s="450"/>
      <c r="E75" s="450"/>
      <c r="F75" s="450"/>
      <c r="G75" s="450"/>
      <c r="H75" s="270"/>
      <c r="I75" s="270"/>
      <c r="J75" s="270"/>
      <c r="K75" s="270"/>
      <c r="L75" s="270"/>
      <c r="M75" s="270"/>
      <c r="N75" s="270"/>
      <c r="O75" s="270"/>
    </row>
    <row r="76" spans="1:28" ht="23.25" customHeight="1" x14ac:dyDescent="0.25"/>
    <row r="77" spans="1:28" ht="18.75" customHeight="1" x14ac:dyDescent="0.25">
      <c r="B77" s="451"/>
      <c r="C77" s="451"/>
      <c r="D77" s="451"/>
      <c r="E77" s="451"/>
      <c r="F77" s="451"/>
      <c r="G77" s="451"/>
      <c r="H77" s="268"/>
      <c r="I77" s="268"/>
      <c r="J77" s="268"/>
      <c r="K77" s="268"/>
      <c r="L77" s="268"/>
      <c r="M77" s="268"/>
      <c r="N77" s="268"/>
      <c r="O77" s="26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B19">
    <cfRule type="cellIs" dxfId="8" priority="10" operator="notEqual">
      <formula>0</formula>
    </cfRule>
  </conditionalFormatting>
  <conditionalFormatting sqref="X24:AA64 C24:C64 G24:S64">
    <cfRule type="cellIs" dxfId="7" priority="8" operator="notEqual">
      <formula>0</formula>
    </cfRule>
  </conditionalFormatting>
  <conditionalFormatting sqref="E24:E64">
    <cfRule type="cellIs" dxfId="6" priority="7" operator="notEqual">
      <formula>0</formula>
    </cfRule>
  </conditionalFormatting>
  <conditionalFormatting sqref="T24:W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5"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8"/>
  <sheetViews>
    <sheetView view="pageBreakPreview" topLeftCell="M12" zoomScale="90" workbookViewId="0">
      <selection activeCell="AD27" sqref="AD27"/>
    </sheetView>
  </sheetViews>
  <sheetFormatPr defaultColWidth="9.140625" defaultRowHeight="15" x14ac:dyDescent="0.25"/>
  <cols>
    <col min="1" max="1" width="6.140625" style="144" customWidth="1"/>
    <col min="2" max="2" width="23.140625" style="144" customWidth="1"/>
    <col min="3" max="3" width="13.85546875" style="144" customWidth="1"/>
    <col min="4" max="4" width="15.140625" style="144" customWidth="1"/>
    <col min="5" max="12" width="7.7109375" style="144" customWidth="1"/>
    <col min="13" max="13" width="10.7109375" style="144" customWidth="1"/>
    <col min="14" max="14" width="44.5703125" style="144" customWidth="1"/>
    <col min="15" max="15" width="12.42578125" style="144" customWidth="1"/>
    <col min="16" max="16" width="16.140625" style="144" customWidth="1"/>
    <col min="17" max="17" width="13.42578125" style="144" customWidth="1"/>
    <col min="18" max="18" width="17" style="144" customWidth="1"/>
    <col min="19" max="20" width="9.7109375" style="144" customWidth="1"/>
    <col min="21" max="21" width="11.42578125" style="144" customWidth="1"/>
    <col min="22" max="22" width="12.7109375" style="144" customWidth="1"/>
    <col min="23" max="23" width="19" style="144" customWidth="1"/>
    <col min="24" max="24" width="10.7109375" style="144" customWidth="1"/>
    <col min="25" max="25" width="16" style="144" customWidth="1"/>
    <col min="26" max="26" width="7.7109375" style="144" customWidth="1"/>
    <col min="27" max="28" width="10.7109375" style="144" customWidth="1"/>
    <col min="29" max="29" width="16.42578125" style="144" customWidth="1"/>
    <col min="30"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x14ac:dyDescent="0.25">
      <c r="AV1" s="4" t="s">
        <v>0</v>
      </c>
    </row>
    <row r="2" spans="1:48" ht="18.75" x14ac:dyDescent="0.3">
      <c r="AV2" s="5" t="s">
        <v>1</v>
      </c>
    </row>
    <row r="3" spans="1:48" ht="18.75" x14ac:dyDescent="0.3">
      <c r="AV3" s="5" t="s">
        <v>71</v>
      </c>
    </row>
    <row r="4" spans="1:48" ht="18.75" x14ac:dyDescent="0.3">
      <c r="AV4" s="5"/>
    </row>
    <row r="5" spans="1:48" ht="18.75" customHeight="1" x14ac:dyDescent="0.25">
      <c r="A5" s="347" t="str">
        <f>'1. паспорт местоположение'!A5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5"/>
    </row>
    <row r="7" spans="1:48" ht="18.75" x14ac:dyDescent="0.25">
      <c r="A7" s="359" t="s">
        <v>3</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93" t="str">
        <f>'1. паспорт местоположение'!A9</f>
        <v>Акционерное общество "Россети Янтарь" ДЗО  ПАО "Россети"</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3" t="str">
        <f>'1. паспорт местоположение'!A12</f>
        <v>N_48-0,4уст-26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31.5" customHeight="1" x14ac:dyDescent="0.25">
      <c r="A15" s="39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53" t="s">
        <v>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x14ac:dyDescent="0.25">
      <c r="A21" s="479" t="s">
        <v>435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ht="58.5" customHeight="1" x14ac:dyDescent="0.25">
      <c r="A22" s="474" t="s">
        <v>436</v>
      </c>
      <c r="B22" s="481" t="s">
        <v>437</v>
      </c>
      <c r="C22" s="474" t="s">
        <v>438</v>
      </c>
      <c r="D22" s="474" t="s">
        <v>439</v>
      </c>
      <c r="E22" s="484" t="s">
        <v>440</v>
      </c>
      <c r="F22" s="485"/>
      <c r="G22" s="485"/>
      <c r="H22" s="485"/>
      <c r="I22" s="485"/>
      <c r="J22" s="485"/>
      <c r="K22" s="485"/>
      <c r="L22" s="486"/>
      <c r="M22" s="474" t="s">
        <v>441</v>
      </c>
      <c r="N22" s="474" t="s">
        <v>442</v>
      </c>
      <c r="O22" s="474" t="s">
        <v>443</v>
      </c>
      <c r="P22" s="473" t="s">
        <v>444</v>
      </c>
      <c r="Q22" s="473" t="s">
        <v>445</v>
      </c>
      <c r="R22" s="473" t="s">
        <v>446</v>
      </c>
      <c r="S22" s="473" t="s">
        <v>447</v>
      </c>
      <c r="T22" s="473"/>
      <c r="U22" s="487" t="s">
        <v>448</v>
      </c>
      <c r="V22" s="487" t="s">
        <v>449</v>
      </c>
      <c r="W22" s="473" t="s">
        <v>450</v>
      </c>
      <c r="X22" s="473" t="s">
        <v>451</v>
      </c>
      <c r="Y22" s="473" t="s">
        <v>452</v>
      </c>
      <c r="Z22" s="478" t="s">
        <v>453</v>
      </c>
      <c r="AA22" s="473" t="s">
        <v>454</v>
      </c>
      <c r="AB22" s="473" t="s">
        <v>455</v>
      </c>
      <c r="AC22" s="473" t="s">
        <v>456</v>
      </c>
      <c r="AD22" s="473" t="s">
        <v>457</v>
      </c>
      <c r="AE22" s="473" t="s">
        <v>458</v>
      </c>
      <c r="AF22" s="473" t="s">
        <v>459</v>
      </c>
      <c r="AG22" s="473"/>
      <c r="AH22" s="473"/>
      <c r="AI22" s="473"/>
      <c r="AJ22" s="473"/>
      <c r="AK22" s="473"/>
      <c r="AL22" s="473" t="s">
        <v>460</v>
      </c>
      <c r="AM22" s="473"/>
      <c r="AN22" s="473"/>
      <c r="AO22" s="473"/>
      <c r="AP22" s="473" t="s">
        <v>461</v>
      </c>
      <c r="AQ22" s="473"/>
      <c r="AR22" s="473" t="s">
        <v>462</v>
      </c>
      <c r="AS22" s="473" t="s">
        <v>463</v>
      </c>
      <c r="AT22" s="473" t="s">
        <v>464</v>
      </c>
      <c r="AU22" s="473" t="s">
        <v>465</v>
      </c>
      <c r="AV22" s="463" t="s">
        <v>466</v>
      </c>
    </row>
    <row r="23" spans="1:48" ht="64.5" customHeight="1" x14ac:dyDescent="0.25">
      <c r="A23" s="480"/>
      <c r="B23" s="482"/>
      <c r="C23" s="480"/>
      <c r="D23" s="480"/>
      <c r="E23" s="465" t="s">
        <v>467</v>
      </c>
      <c r="F23" s="467" t="s">
        <v>417</v>
      </c>
      <c r="G23" s="467" t="s">
        <v>419</v>
      </c>
      <c r="H23" s="467" t="s">
        <v>421</v>
      </c>
      <c r="I23" s="469" t="s">
        <v>468</v>
      </c>
      <c r="J23" s="469" t="s">
        <v>469</v>
      </c>
      <c r="K23" s="469" t="s">
        <v>470</v>
      </c>
      <c r="L23" s="467" t="s">
        <v>215</v>
      </c>
      <c r="M23" s="480"/>
      <c r="N23" s="480"/>
      <c r="O23" s="480"/>
      <c r="P23" s="473"/>
      <c r="Q23" s="473"/>
      <c r="R23" s="473"/>
      <c r="S23" s="471" t="s">
        <v>364</v>
      </c>
      <c r="T23" s="471" t="s">
        <v>292</v>
      </c>
      <c r="U23" s="487"/>
      <c r="V23" s="487"/>
      <c r="W23" s="473"/>
      <c r="X23" s="473"/>
      <c r="Y23" s="473"/>
      <c r="Z23" s="473"/>
      <c r="AA23" s="473"/>
      <c r="AB23" s="473"/>
      <c r="AC23" s="473"/>
      <c r="AD23" s="473"/>
      <c r="AE23" s="473"/>
      <c r="AF23" s="473" t="s">
        <v>471</v>
      </c>
      <c r="AG23" s="473"/>
      <c r="AH23" s="473" t="s">
        <v>472</v>
      </c>
      <c r="AI23" s="473"/>
      <c r="AJ23" s="474" t="s">
        <v>473</v>
      </c>
      <c r="AK23" s="474" t="s">
        <v>474</v>
      </c>
      <c r="AL23" s="474" t="s">
        <v>475</v>
      </c>
      <c r="AM23" s="474" t="s">
        <v>476</v>
      </c>
      <c r="AN23" s="474" t="s">
        <v>477</v>
      </c>
      <c r="AO23" s="474" t="s">
        <v>478</v>
      </c>
      <c r="AP23" s="474" t="s">
        <v>479</v>
      </c>
      <c r="AQ23" s="476" t="s">
        <v>292</v>
      </c>
      <c r="AR23" s="473"/>
      <c r="AS23" s="473"/>
      <c r="AT23" s="473"/>
      <c r="AU23" s="473"/>
      <c r="AV23" s="464"/>
    </row>
    <row r="24" spans="1:48" ht="104.25" customHeight="1" x14ac:dyDescent="0.25">
      <c r="A24" s="475"/>
      <c r="B24" s="483"/>
      <c r="C24" s="475"/>
      <c r="D24" s="475"/>
      <c r="E24" s="466"/>
      <c r="F24" s="468"/>
      <c r="G24" s="468"/>
      <c r="H24" s="468"/>
      <c r="I24" s="470"/>
      <c r="J24" s="470"/>
      <c r="K24" s="470"/>
      <c r="L24" s="468"/>
      <c r="M24" s="475"/>
      <c r="N24" s="475"/>
      <c r="O24" s="475"/>
      <c r="P24" s="473"/>
      <c r="Q24" s="473"/>
      <c r="R24" s="473"/>
      <c r="S24" s="472"/>
      <c r="T24" s="472"/>
      <c r="U24" s="487"/>
      <c r="V24" s="487"/>
      <c r="W24" s="473"/>
      <c r="X24" s="473"/>
      <c r="Y24" s="473"/>
      <c r="Z24" s="473"/>
      <c r="AA24" s="473"/>
      <c r="AB24" s="473"/>
      <c r="AC24" s="473"/>
      <c r="AD24" s="473"/>
      <c r="AE24" s="473"/>
      <c r="AF24" s="271" t="s">
        <v>480</v>
      </c>
      <c r="AG24" s="271" t="s">
        <v>481</v>
      </c>
      <c r="AH24" s="272" t="s">
        <v>364</v>
      </c>
      <c r="AI24" s="272" t="s">
        <v>292</v>
      </c>
      <c r="AJ24" s="475"/>
      <c r="AK24" s="475"/>
      <c r="AL24" s="475"/>
      <c r="AM24" s="475"/>
      <c r="AN24" s="475"/>
      <c r="AO24" s="475"/>
      <c r="AP24" s="475"/>
      <c r="AQ24" s="477"/>
      <c r="AR24" s="473"/>
      <c r="AS24" s="473"/>
      <c r="AT24" s="473"/>
      <c r="AU24" s="473"/>
      <c r="AV24" s="464"/>
    </row>
    <row r="25" spans="1:48" s="273" customFormat="1" ht="11.25" x14ac:dyDescent="0.2">
      <c r="A25" s="274">
        <v>1</v>
      </c>
      <c r="B25" s="274">
        <v>2</v>
      </c>
      <c r="C25" s="274">
        <v>4</v>
      </c>
      <c r="D25" s="274">
        <v>5</v>
      </c>
      <c r="E25" s="274">
        <v>6</v>
      </c>
      <c r="F25" s="274">
        <f>E25+1</f>
        <v>7</v>
      </c>
      <c r="G25" s="274">
        <f t="shared" ref="G25:H25" si="0">F25+1</f>
        <v>8</v>
      </c>
      <c r="H25" s="274">
        <f t="shared" si="0"/>
        <v>9</v>
      </c>
      <c r="I25" s="274">
        <f t="shared" ref="I25:AV25" si="1">H25+1</f>
        <v>10</v>
      </c>
      <c r="J25" s="274">
        <f t="shared" si="1"/>
        <v>11</v>
      </c>
      <c r="K25" s="274">
        <f t="shared" si="1"/>
        <v>12</v>
      </c>
      <c r="L25" s="274">
        <f t="shared" si="1"/>
        <v>13</v>
      </c>
      <c r="M25" s="274">
        <f t="shared" si="1"/>
        <v>14</v>
      </c>
      <c r="N25" s="274">
        <f t="shared" si="1"/>
        <v>15</v>
      </c>
      <c r="O25" s="274">
        <f t="shared" si="1"/>
        <v>16</v>
      </c>
      <c r="P25" s="274">
        <f t="shared" si="1"/>
        <v>17</v>
      </c>
      <c r="Q25" s="274">
        <f t="shared" si="1"/>
        <v>18</v>
      </c>
      <c r="R25" s="274">
        <f t="shared" si="1"/>
        <v>19</v>
      </c>
      <c r="S25" s="274">
        <f t="shared" si="1"/>
        <v>20</v>
      </c>
      <c r="T25" s="274">
        <f t="shared" si="1"/>
        <v>21</v>
      </c>
      <c r="U25" s="274">
        <f t="shared" si="1"/>
        <v>22</v>
      </c>
      <c r="V25" s="274">
        <f t="shared" si="1"/>
        <v>23</v>
      </c>
      <c r="W25" s="274">
        <f t="shared" si="1"/>
        <v>24</v>
      </c>
      <c r="X25" s="274">
        <f t="shared" si="1"/>
        <v>25</v>
      </c>
      <c r="Y25" s="274">
        <f t="shared" si="1"/>
        <v>26</v>
      </c>
      <c r="Z25" s="274">
        <f t="shared" si="1"/>
        <v>27</v>
      </c>
      <c r="AA25" s="274">
        <f t="shared" si="1"/>
        <v>28</v>
      </c>
      <c r="AB25" s="274">
        <f t="shared" si="1"/>
        <v>29</v>
      </c>
      <c r="AC25" s="274">
        <f t="shared" si="1"/>
        <v>30</v>
      </c>
      <c r="AD25" s="274">
        <f t="shared" si="1"/>
        <v>31</v>
      </c>
      <c r="AE25" s="274">
        <f t="shared" si="1"/>
        <v>32</v>
      </c>
      <c r="AF25" s="274">
        <f t="shared" si="1"/>
        <v>33</v>
      </c>
      <c r="AG25" s="274">
        <f t="shared" si="1"/>
        <v>34</v>
      </c>
      <c r="AH25" s="274">
        <f t="shared" si="1"/>
        <v>35</v>
      </c>
      <c r="AI25" s="274">
        <f t="shared" si="1"/>
        <v>36</v>
      </c>
      <c r="AJ25" s="274">
        <f t="shared" si="1"/>
        <v>37</v>
      </c>
      <c r="AK25" s="274">
        <f t="shared" si="1"/>
        <v>38</v>
      </c>
      <c r="AL25" s="274">
        <f t="shared" si="1"/>
        <v>39</v>
      </c>
      <c r="AM25" s="274">
        <f t="shared" si="1"/>
        <v>40</v>
      </c>
      <c r="AN25" s="274">
        <f t="shared" si="1"/>
        <v>41</v>
      </c>
      <c r="AO25" s="274">
        <f t="shared" si="1"/>
        <v>42</v>
      </c>
      <c r="AP25" s="274">
        <f t="shared" si="1"/>
        <v>43</v>
      </c>
      <c r="AQ25" s="274">
        <f t="shared" si="1"/>
        <v>44</v>
      </c>
      <c r="AR25" s="274">
        <f t="shared" si="1"/>
        <v>45</v>
      </c>
      <c r="AS25" s="274">
        <f t="shared" si="1"/>
        <v>46</v>
      </c>
      <c r="AT25" s="274">
        <f t="shared" si="1"/>
        <v>47</v>
      </c>
      <c r="AU25" s="274">
        <f t="shared" si="1"/>
        <v>48</v>
      </c>
      <c r="AV25" s="274">
        <f t="shared" si="1"/>
        <v>49</v>
      </c>
    </row>
    <row r="26" spans="1:48" s="273" customFormat="1" ht="60" customHeight="1" x14ac:dyDescent="0.2">
      <c r="A26" s="275">
        <v>1</v>
      </c>
      <c r="B26" s="275" t="s">
        <v>482</v>
      </c>
      <c r="C26" s="275" t="s">
        <v>92</v>
      </c>
      <c r="D26" s="276">
        <f>'6.1. Паспорт сетевой график'!H53</f>
        <v>46387</v>
      </c>
      <c r="E26" s="275" t="s">
        <v>92</v>
      </c>
      <c r="F26" s="275" t="s">
        <v>92</v>
      </c>
      <c r="G26" s="275" t="s">
        <v>92</v>
      </c>
      <c r="H26" s="275" t="s">
        <v>92</v>
      </c>
      <c r="I26" s="275" t="s">
        <v>92</v>
      </c>
      <c r="J26" s="275" t="s">
        <v>92</v>
      </c>
      <c r="K26" s="275" t="s">
        <v>92</v>
      </c>
      <c r="L26" s="275">
        <f>'6.2. Паспорт фин осв ввод'!C42</f>
        <v>3216</v>
      </c>
      <c r="M26" s="277" t="s">
        <v>546</v>
      </c>
      <c r="N26" s="277" t="s">
        <v>547</v>
      </c>
      <c r="O26" s="277" t="s">
        <v>482</v>
      </c>
      <c r="P26" s="497">
        <v>82520.778640000004</v>
      </c>
      <c r="Q26" s="277" t="s">
        <v>548</v>
      </c>
      <c r="R26" s="497">
        <f>P26</f>
        <v>82520.778640000004</v>
      </c>
      <c r="S26" s="277" t="s">
        <v>549</v>
      </c>
      <c r="T26" s="277" t="s">
        <v>550</v>
      </c>
      <c r="U26" s="277">
        <v>4</v>
      </c>
      <c r="V26" s="277">
        <v>4</v>
      </c>
      <c r="W26" s="277" t="s">
        <v>551</v>
      </c>
      <c r="X26" s="497">
        <v>78394.739709999994</v>
      </c>
      <c r="Y26" s="277"/>
      <c r="Z26" s="277"/>
      <c r="AA26" s="277"/>
      <c r="AB26" s="497">
        <f>X26</f>
        <v>78394.739709999994</v>
      </c>
      <c r="AC26" s="277" t="s">
        <v>551</v>
      </c>
      <c r="AD26" s="497">
        <f>'8. Общие сведения'!B33*1000</f>
        <v>79529.533979999993</v>
      </c>
      <c r="AE26" s="497">
        <f>AD26</f>
        <v>79529.533979999993</v>
      </c>
      <c r="AF26" s="277"/>
      <c r="AG26" s="277"/>
      <c r="AH26" s="277"/>
      <c r="AI26" s="277"/>
      <c r="AJ26" s="277"/>
      <c r="AK26" s="277"/>
      <c r="AL26" s="277"/>
      <c r="AM26" s="277"/>
      <c r="AN26" s="277"/>
      <c r="AO26" s="277"/>
      <c r="AP26" s="278"/>
      <c r="AQ26" s="278"/>
      <c r="AR26" s="278"/>
      <c r="AS26" s="278"/>
      <c r="AT26" s="278">
        <v>46356</v>
      </c>
      <c r="AU26" s="277"/>
      <c r="AV26" s="277" t="s">
        <v>552</v>
      </c>
    </row>
    <row r="27" spans="1:48" s="273" customFormat="1" ht="22.5" x14ac:dyDescent="0.2">
      <c r="A27" s="275"/>
      <c r="B27" s="275"/>
      <c r="C27" s="275"/>
      <c r="D27" s="276"/>
      <c r="E27" s="275"/>
      <c r="F27" s="275"/>
      <c r="G27" s="275"/>
      <c r="H27" s="275"/>
      <c r="I27" s="275"/>
      <c r="J27" s="275"/>
      <c r="K27" s="275"/>
      <c r="L27" s="275"/>
      <c r="M27" s="277"/>
      <c r="N27" s="277"/>
      <c r="O27" s="277"/>
      <c r="P27" s="277"/>
      <c r="Q27" s="277"/>
      <c r="R27" s="277"/>
      <c r="S27" s="277"/>
      <c r="T27" s="277"/>
      <c r="U27" s="277"/>
      <c r="V27" s="277"/>
      <c r="W27" s="277" t="s">
        <v>553</v>
      </c>
      <c r="X27" s="497">
        <v>82570</v>
      </c>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s="273" customFormat="1" ht="22.5" x14ac:dyDescent="0.2">
      <c r="A28" s="275"/>
      <c r="B28" s="275"/>
      <c r="C28" s="275"/>
      <c r="D28" s="276"/>
      <c r="E28" s="275"/>
      <c r="F28" s="275"/>
      <c r="G28" s="275"/>
      <c r="H28" s="275"/>
      <c r="I28" s="275"/>
      <c r="J28" s="275"/>
      <c r="K28" s="275"/>
      <c r="L28" s="275"/>
      <c r="M28" s="277"/>
      <c r="N28" s="277"/>
      <c r="O28" s="277"/>
      <c r="P28" s="277"/>
      <c r="Q28" s="277"/>
      <c r="R28" s="277"/>
      <c r="S28" s="277"/>
      <c r="T28" s="277"/>
      <c r="U28" s="277"/>
      <c r="V28" s="277"/>
      <c r="W28" s="277" t="s">
        <v>554</v>
      </c>
      <c r="X28" s="497">
        <v>84300</v>
      </c>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s="273" customFormat="1" ht="11.25" x14ac:dyDescent="0.2">
      <c r="A29" s="275"/>
      <c r="B29" s="275"/>
      <c r="C29" s="275"/>
      <c r="D29" s="276"/>
      <c r="E29" s="275"/>
      <c r="F29" s="275"/>
      <c r="G29" s="275"/>
      <c r="H29" s="275"/>
      <c r="I29" s="275"/>
      <c r="J29" s="275"/>
      <c r="K29" s="275"/>
      <c r="L29" s="275"/>
      <c r="M29" s="277"/>
      <c r="N29" s="277"/>
      <c r="O29" s="277"/>
      <c r="P29" s="277"/>
      <c r="Q29" s="277"/>
      <c r="R29" s="277"/>
      <c r="S29" s="277"/>
      <c r="T29" s="277"/>
      <c r="U29" s="277"/>
      <c r="V29" s="277"/>
      <c r="W29" s="277" t="s">
        <v>555</v>
      </c>
      <c r="X29" s="497">
        <v>84748.650630000004</v>
      </c>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8" s="273" customFormat="1" ht="11.25" x14ac:dyDescent="0.2">
      <c r="A30" s="275"/>
      <c r="B30" s="275"/>
      <c r="C30" s="275"/>
      <c r="D30" s="276"/>
      <c r="E30" s="275"/>
      <c r="F30" s="275"/>
      <c r="G30" s="275"/>
      <c r="H30" s="275"/>
      <c r="I30" s="275"/>
      <c r="J30" s="275"/>
      <c r="K30" s="275"/>
      <c r="L30" s="275"/>
      <c r="M30" s="275"/>
      <c r="N30" s="277"/>
      <c r="O30" s="277"/>
      <c r="P30" s="275"/>
      <c r="Q30" s="275"/>
      <c r="R30" s="275"/>
      <c r="S30" s="275"/>
      <c r="T30" s="275"/>
      <c r="U30" s="275"/>
      <c r="V30" s="275"/>
      <c r="W30" s="277"/>
      <c r="X30" s="275"/>
      <c r="Y30" s="275"/>
      <c r="Z30" s="275"/>
      <c r="AA30" s="275"/>
      <c r="AB30" s="275"/>
      <c r="AC30" s="277"/>
      <c r="AD30" s="275"/>
      <c r="AE30" s="275"/>
      <c r="AF30" s="275"/>
      <c r="AG30" s="275"/>
      <c r="AH30" s="275"/>
      <c r="AI30" s="275"/>
      <c r="AJ30" s="275"/>
      <c r="AK30" s="275"/>
      <c r="AL30" s="275"/>
      <c r="AM30" s="275"/>
      <c r="AN30" s="275"/>
      <c r="AO30" s="275"/>
      <c r="AP30" s="276"/>
      <c r="AQ30" s="276"/>
      <c r="AR30" s="276"/>
      <c r="AS30" s="276"/>
      <c r="AT30" s="276"/>
      <c r="AU30" s="275"/>
      <c r="AV30" s="277"/>
    </row>
    <row r="31" spans="1:48" s="273" customFormat="1" ht="11.25" x14ac:dyDescent="0.2">
      <c r="A31" s="275"/>
      <c r="B31" s="275"/>
      <c r="C31" s="275"/>
      <c r="D31" s="276"/>
      <c r="E31" s="275"/>
      <c r="F31" s="275"/>
      <c r="G31" s="275"/>
      <c r="H31" s="275"/>
      <c r="I31" s="275"/>
      <c r="J31" s="275"/>
      <c r="K31" s="275"/>
      <c r="L31" s="275"/>
      <c r="M31" s="275"/>
      <c r="N31" s="277"/>
      <c r="O31" s="277"/>
      <c r="P31" s="275"/>
      <c r="Q31" s="275"/>
      <c r="R31" s="275"/>
      <c r="S31" s="275"/>
      <c r="T31" s="275"/>
      <c r="U31" s="275"/>
      <c r="V31" s="275"/>
      <c r="W31" s="277"/>
      <c r="X31" s="275"/>
      <c r="Y31" s="275"/>
      <c r="Z31" s="275"/>
      <c r="AA31" s="275"/>
      <c r="AB31" s="275"/>
      <c r="AC31" s="277"/>
      <c r="AD31" s="275"/>
      <c r="AE31" s="275"/>
      <c r="AF31" s="275"/>
      <c r="AG31" s="275"/>
      <c r="AH31" s="275"/>
      <c r="AI31" s="275"/>
      <c r="AJ31" s="275"/>
      <c r="AK31" s="275"/>
      <c r="AL31" s="275"/>
      <c r="AM31" s="275"/>
      <c r="AN31" s="275"/>
      <c r="AO31" s="275"/>
      <c r="AP31" s="276"/>
      <c r="AQ31" s="276"/>
      <c r="AR31" s="276"/>
      <c r="AS31" s="276"/>
      <c r="AT31" s="276"/>
      <c r="AU31" s="275"/>
      <c r="AV31" s="277"/>
    </row>
    <row r="32" spans="1:48" s="273" customFormat="1" ht="11.25" x14ac:dyDescent="0.2">
      <c r="A32" s="275"/>
      <c r="B32" s="275"/>
      <c r="C32" s="275"/>
      <c r="D32" s="276"/>
      <c r="E32" s="275"/>
      <c r="F32" s="275"/>
      <c r="G32" s="275"/>
      <c r="H32" s="275"/>
      <c r="I32" s="275"/>
      <c r="J32" s="275"/>
      <c r="K32" s="275"/>
      <c r="L32" s="275"/>
      <c r="M32" s="275"/>
      <c r="N32" s="277"/>
      <c r="O32" s="277"/>
      <c r="P32" s="275"/>
      <c r="Q32" s="275"/>
      <c r="R32" s="275"/>
      <c r="S32" s="275"/>
      <c r="T32" s="275"/>
      <c r="U32" s="275"/>
      <c r="V32" s="275"/>
      <c r="W32" s="277"/>
      <c r="X32" s="275"/>
      <c r="Y32" s="277"/>
      <c r="Z32" s="275"/>
      <c r="AA32" s="275"/>
      <c r="AB32" s="275"/>
      <c r="AC32" s="277"/>
      <c r="AD32" s="275"/>
      <c r="AE32" s="275"/>
      <c r="AF32" s="275"/>
      <c r="AG32" s="275"/>
      <c r="AH32" s="275"/>
      <c r="AI32" s="275"/>
      <c r="AJ32" s="275"/>
      <c r="AK32" s="275"/>
      <c r="AL32" s="275"/>
      <c r="AM32" s="275"/>
      <c r="AN32" s="275"/>
      <c r="AO32" s="275"/>
      <c r="AP32" s="276"/>
      <c r="AQ32" s="276"/>
      <c r="AR32" s="276"/>
      <c r="AS32" s="276"/>
      <c r="AT32" s="276"/>
      <c r="AU32" s="275"/>
      <c r="AV32" s="277"/>
    </row>
    <row r="33" spans="1:48" s="273" customFormat="1" ht="11.25" x14ac:dyDescent="0.2">
      <c r="A33" s="275"/>
      <c r="B33" s="275"/>
      <c r="C33" s="275"/>
      <c r="D33" s="276"/>
      <c r="E33" s="275"/>
      <c r="F33" s="275"/>
      <c r="G33" s="275"/>
      <c r="H33" s="275"/>
      <c r="I33" s="275"/>
      <c r="J33" s="275"/>
      <c r="K33" s="275"/>
      <c r="L33" s="275"/>
      <c r="M33" s="275"/>
      <c r="N33" s="277"/>
      <c r="O33" s="277"/>
      <c r="P33" s="275"/>
      <c r="Q33" s="275"/>
      <c r="R33" s="275"/>
      <c r="S33" s="275"/>
      <c r="T33" s="275"/>
      <c r="U33" s="275"/>
      <c r="V33" s="275"/>
      <c r="W33" s="277"/>
      <c r="X33" s="275"/>
      <c r="Y33" s="277"/>
      <c r="Z33" s="275"/>
      <c r="AA33" s="275"/>
      <c r="AB33" s="275"/>
      <c r="AC33" s="277"/>
      <c r="AD33" s="275"/>
      <c r="AE33" s="275"/>
      <c r="AF33" s="275"/>
      <c r="AG33" s="275"/>
      <c r="AH33" s="275"/>
      <c r="AI33" s="275"/>
      <c r="AJ33" s="275"/>
      <c r="AK33" s="275"/>
      <c r="AL33" s="275"/>
      <c r="AM33" s="275"/>
      <c r="AN33" s="275"/>
      <c r="AO33" s="275"/>
      <c r="AP33" s="276"/>
      <c r="AQ33" s="276"/>
      <c r="AR33" s="276"/>
      <c r="AS33" s="276"/>
      <c r="AT33" s="276"/>
      <c r="AU33" s="275"/>
      <c r="AV33" s="277"/>
    </row>
    <row r="34" spans="1:48" s="273" customFormat="1" ht="11.25" x14ac:dyDescent="0.2">
      <c r="A34" s="275"/>
      <c r="B34" s="275"/>
      <c r="C34" s="275"/>
      <c r="D34" s="276"/>
      <c r="E34" s="275"/>
      <c r="F34" s="275"/>
      <c r="G34" s="275"/>
      <c r="H34" s="275"/>
      <c r="I34" s="275"/>
      <c r="J34" s="275"/>
      <c r="K34" s="275"/>
      <c r="L34" s="275"/>
      <c r="M34" s="275"/>
      <c r="N34" s="277"/>
      <c r="O34" s="277"/>
      <c r="P34" s="275"/>
      <c r="Q34" s="275"/>
      <c r="R34" s="275"/>
      <c r="S34" s="275"/>
      <c r="T34" s="275"/>
      <c r="U34" s="275"/>
      <c r="V34" s="275"/>
      <c r="W34" s="277"/>
      <c r="X34" s="275"/>
      <c r="Y34" s="277"/>
      <c r="Z34" s="275"/>
      <c r="AA34" s="275"/>
      <c r="AB34" s="275"/>
      <c r="AC34" s="277"/>
      <c r="AD34" s="275"/>
      <c r="AE34" s="275"/>
      <c r="AF34" s="275"/>
      <c r="AG34" s="275"/>
      <c r="AH34" s="275"/>
      <c r="AI34" s="275"/>
      <c r="AJ34" s="275"/>
      <c r="AK34" s="275"/>
      <c r="AL34" s="275"/>
      <c r="AM34" s="275"/>
      <c r="AN34" s="275"/>
      <c r="AO34" s="275"/>
      <c r="AP34" s="276"/>
      <c r="AQ34" s="276"/>
      <c r="AR34" s="276"/>
      <c r="AS34" s="276"/>
      <c r="AT34" s="276"/>
      <c r="AU34" s="275"/>
      <c r="AV34" s="277"/>
    </row>
    <row r="35" spans="1:48" s="273" customFormat="1" ht="11.25" x14ac:dyDescent="0.2">
      <c r="A35" s="275"/>
      <c r="B35" s="275"/>
      <c r="C35" s="275"/>
      <c r="D35" s="276"/>
      <c r="E35" s="275"/>
      <c r="F35" s="275"/>
      <c r="G35" s="275"/>
      <c r="H35" s="275"/>
      <c r="I35" s="275"/>
      <c r="J35" s="275"/>
      <c r="K35" s="275"/>
      <c r="L35" s="275"/>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8"/>
      <c r="AQ35" s="278"/>
      <c r="AR35" s="278"/>
      <c r="AS35" s="278"/>
      <c r="AT35" s="278"/>
      <c r="AU35" s="277"/>
      <c r="AV35" s="277"/>
    </row>
    <row r="36" spans="1:48" s="273" customFormat="1" ht="11.25" x14ac:dyDescent="0.2">
      <c r="A36" s="275"/>
      <c r="B36" s="275"/>
      <c r="C36" s="275"/>
      <c r="D36" s="276"/>
      <c r="E36" s="275"/>
      <c r="F36" s="275"/>
      <c r="G36" s="275"/>
      <c r="H36" s="275"/>
      <c r="I36" s="275"/>
      <c r="J36" s="275"/>
      <c r="K36" s="275"/>
      <c r="L36" s="275"/>
      <c r="M36" s="275"/>
      <c r="N36" s="277"/>
      <c r="O36" s="277"/>
      <c r="P36" s="275"/>
      <c r="Q36" s="275"/>
      <c r="R36" s="275"/>
      <c r="S36" s="275"/>
      <c r="T36" s="275"/>
      <c r="U36" s="275"/>
      <c r="V36" s="275"/>
      <c r="W36" s="277"/>
      <c r="X36" s="275"/>
      <c r="Y36" s="277"/>
      <c r="Z36" s="275"/>
      <c r="AA36" s="275"/>
      <c r="AB36" s="275"/>
      <c r="AC36" s="277"/>
      <c r="AD36" s="275"/>
      <c r="AE36" s="275"/>
      <c r="AF36" s="275"/>
      <c r="AG36" s="275"/>
      <c r="AH36" s="275"/>
      <c r="AI36" s="275"/>
      <c r="AJ36" s="275"/>
      <c r="AK36" s="275"/>
      <c r="AL36" s="275"/>
      <c r="AM36" s="275"/>
      <c r="AN36" s="275"/>
      <c r="AO36" s="275"/>
      <c r="AP36" s="276"/>
      <c r="AQ36" s="276"/>
      <c r="AR36" s="276"/>
      <c r="AS36" s="276"/>
      <c r="AT36" s="276"/>
      <c r="AU36" s="275"/>
      <c r="AV36" s="277"/>
    </row>
    <row r="37" spans="1:48" s="273" customFormat="1" ht="11.25" x14ac:dyDescent="0.2">
      <c r="A37" s="275"/>
      <c r="B37" s="275"/>
      <c r="C37" s="275"/>
      <c r="D37" s="276"/>
      <c r="E37" s="275"/>
      <c r="F37" s="275"/>
      <c r="G37" s="275"/>
      <c r="H37" s="275"/>
      <c r="I37" s="275"/>
      <c r="J37" s="275"/>
      <c r="K37" s="275"/>
      <c r="L37" s="275"/>
      <c r="M37" s="275"/>
      <c r="N37" s="277"/>
      <c r="O37" s="277"/>
      <c r="P37" s="275"/>
      <c r="Q37" s="275"/>
      <c r="R37" s="275"/>
      <c r="S37" s="275"/>
      <c r="T37" s="275"/>
      <c r="U37" s="275"/>
      <c r="V37" s="275"/>
      <c r="W37" s="277"/>
      <c r="X37" s="275"/>
      <c r="Y37" s="277"/>
      <c r="Z37" s="275"/>
      <c r="AA37" s="275"/>
      <c r="AB37" s="275"/>
      <c r="AC37" s="277"/>
      <c r="AD37" s="275"/>
      <c r="AE37" s="275"/>
      <c r="AF37" s="275"/>
      <c r="AG37" s="275"/>
      <c r="AH37" s="275"/>
      <c r="AI37" s="275"/>
      <c r="AJ37" s="275"/>
      <c r="AK37" s="275"/>
      <c r="AL37" s="275"/>
      <c r="AM37" s="275"/>
      <c r="AN37" s="275"/>
      <c r="AO37" s="275"/>
      <c r="AP37" s="276"/>
      <c r="AQ37" s="276"/>
      <c r="AR37" s="276"/>
      <c r="AS37" s="276"/>
      <c r="AT37" s="276"/>
      <c r="AU37" s="275"/>
      <c r="AV37" s="277"/>
    </row>
    <row r="38" spans="1:48" s="279" customFormat="1" ht="10.5" x14ac:dyDescent="0.15">
      <c r="A38" s="280"/>
      <c r="B38" s="280" t="s">
        <v>483</v>
      </c>
      <c r="C38" s="280"/>
      <c r="D38" s="281"/>
      <c r="E38" s="280"/>
      <c r="F38" s="280"/>
      <c r="G38" s="280"/>
      <c r="H38" s="280"/>
      <c r="I38" s="280"/>
      <c r="J38" s="280"/>
      <c r="K38" s="280"/>
      <c r="L38" s="280"/>
      <c r="M38" s="280"/>
      <c r="N38" s="282"/>
      <c r="O38" s="282"/>
      <c r="P38" s="280"/>
      <c r="Q38" s="280"/>
      <c r="R38" s="280"/>
      <c r="S38" s="280"/>
      <c r="T38" s="280"/>
      <c r="U38" s="280"/>
      <c r="V38" s="280"/>
      <c r="W38" s="282"/>
      <c r="X38" s="280"/>
      <c r="Y38" s="280"/>
      <c r="Z38" s="280"/>
      <c r="AA38" s="280"/>
      <c r="AB38" s="280"/>
      <c r="AC38" s="282"/>
      <c r="AD38" s="280">
        <f>SUM(AD26:AD37)</f>
        <v>79529.533979999993</v>
      </c>
      <c r="AE38" s="280"/>
      <c r="AF38" s="280"/>
      <c r="AG38" s="280"/>
      <c r="AH38" s="280"/>
      <c r="AI38" s="280"/>
      <c r="AJ38" s="280"/>
      <c r="AK38" s="280"/>
      <c r="AL38" s="280"/>
      <c r="AM38" s="280"/>
      <c r="AN38" s="280"/>
      <c r="AO38" s="280"/>
      <c r="AP38" s="281"/>
      <c r="AQ38" s="281"/>
      <c r="AR38" s="281"/>
      <c r="AS38" s="281"/>
      <c r="AT38" s="281"/>
      <c r="AU38" s="280"/>
      <c r="AV38" s="28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20000000000000004" right="0.22000000000000006" top="0.59055118110236249" bottom="0.59055118110236249"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103"/>
  <sheetViews>
    <sheetView view="pageBreakPreview" topLeftCell="A19" zoomScale="90" workbookViewId="0">
      <selection activeCell="B28" sqref="B28"/>
    </sheetView>
  </sheetViews>
  <sheetFormatPr defaultColWidth="9.140625" defaultRowHeight="15.75" x14ac:dyDescent="0.25"/>
  <cols>
    <col min="1" max="2" width="66.140625" style="283" customWidth="1"/>
    <col min="3" max="3" width="9.140625" style="269" hidden="1" customWidth="1"/>
    <col min="4" max="16384" width="9.140625" style="269"/>
  </cols>
  <sheetData>
    <row r="1" spans="1:5" ht="18.75" x14ac:dyDescent="0.25">
      <c r="B1" s="4" t="s">
        <v>0</v>
      </c>
    </row>
    <row r="2" spans="1:5" ht="18.75" x14ac:dyDescent="0.3">
      <c r="B2" s="5" t="s">
        <v>1</v>
      </c>
    </row>
    <row r="3" spans="1:5" ht="18.75" x14ac:dyDescent="0.3">
      <c r="B3" s="5" t="s">
        <v>216</v>
      </c>
    </row>
    <row r="4" spans="1:5" x14ac:dyDescent="0.25">
      <c r="B4" s="229"/>
    </row>
    <row r="5" spans="1:5" ht="18.75" x14ac:dyDescent="0.3">
      <c r="A5" s="493" t="str">
        <f>'1. паспорт местоположение'!A5</f>
        <v>Год раскрытия информации: 2026 год</v>
      </c>
      <c r="B5" s="493"/>
      <c r="C5" s="285"/>
      <c r="D5" s="285"/>
      <c r="E5" s="285"/>
    </row>
    <row r="6" spans="1:5" ht="18.75" x14ac:dyDescent="0.3">
      <c r="A6" s="284"/>
      <c r="B6" s="284"/>
      <c r="C6" s="286"/>
      <c r="D6" s="286"/>
      <c r="E6" s="286"/>
    </row>
    <row r="7" spans="1:5" ht="18.75" x14ac:dyDescent="0.25">
      <c r="A7" s="359" t="s">
        <v>3</v>
      </c>
      <c r="B7" s="359"/>
      <c r="C7" s="287"/>
      <c r="D7" s="287"/>
      <c r="E7" s="287"/>
    </row>
    <row r="8" spans="1:5" ht="18.75" x14ac:dyDescent="0.25">
      <c r="A8" s="34"/>
      <c r="B8" s="34"/>
      <c r="C8" s="287"/>
      <c r="D8" s="287"/>
      <c r="E8" s="287"/>
    </row>
    <row r="9" spans="1:5" ht="15.75" customHeight="1" x14ac:dyDescent="0.25">
      <c r="A9" s="390" t="str">
        <f>'1. паспорт местоположение'!A9</f>
        <v>Акционерное общество "Россети Янтарь" ДЗО  ПАО "Россети"</v>
      </c>
      <c r="B9" s="390"/>
      <c r="C9" s="288"/>
      <c r="D9" s="288"/>
      <c r="E9" s="288"/>
    </row>
    <row r="10" spans="1:5" x14ac:dyDescent="0.25">
      <c r="A10" s="353" t="s">
        <v>5</v>
      </c>
      <c r="B10" s="353"/>
      <c r="C10" s="289"/>
      <c r="D10" s="289"/>
      <c r="E10" s="289"/>
    </row>
    <row r="11" spans="1:5" ht="18.75" x14ac:dyDescent="0.25">
      <c r="A11" s="34"/>
      <c r="B11" s="34"/>
      <c r="C11" s="287"/>
      <c r="D11" s="287"/>
      <c r="E11" s="287"/>
    </row>
    <row r="12" spans="1:5" ht="18.75" x14ac:dyDescent="0.25">
      <c r="A12" s="390" t="str">
        <f>'1. паспорт местоположение'!A12</f>
        <v>N_48-0,4уст-26</v>
      </c>
      <c r="B12" s="390"/>
      <c r="C12" s="288"/>
      <c r="D12" s="288"/>
      <c r="E12" s="288"/>
    </row>
    <row r="13" spans="1:5" x14ac:dyDescent="0.25">
      <c r="A13" s="353" t="s">
        <v>7</v>
      </c>
      <c r="B13" s="353"/>
      <c r="C13" s="289"/>
      <c r="D13" s="289"/>
      <c r="E13" s="289"/>
    </row>
    <row r="14" spans="1:5" ht="18.75" x14ac:dyDescent="0.25">
      <c r="A14" s="143"/>
      <c r="B14" s="143"/>
      <c r="C14" s="290"/>
      <c r="D14" s="290"/>
      <c r="E14" s="290"/>
    </row>
    <row r="15" spans="1:5" ht="54" customHeight="1" x14ac:dyDescent="0.25">
      <c r="A15" s="35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c r="B15" s="355"/>
      <c r="C15" s="288"/>
      <c r="D15" s="288"/>
      <c r="E15" s="288"/>
    </row>
    <row r="16" spans="1:5" x14ac:dyDescent="0.25">
      <c r="A16" s="353" t="s">
        <v>9</v>
      </c>
      <c r="B16" s="353"/>
      <c r="C16" s="289"/>
      <c r="D16" s="289"/>
      <c r="E16" s="289"/>
    </row>
    <row r="17" spans="1:2" x14ac:dyDescent="0.25">
      <c r="B17" s="291"/>
    </row>
    <row r="18" spans="1:2" ht="33.75" customHeight="1" x14ac:dyDescent="0.25">
      <c r="A18" s="488" t="s">
        <v>484</v>
      </c>
      <c r="B18" s="489"/>
    </row>
    <row r="19" spans="1:2" x14ac:dyDescent="0.25">
      <c r="B19" s="229"/>
    </row>
    <row r="20" spans="1:2" x14ac:dyDescent="0.25">
      <c r="B20" s="292"/>
    </row>
    <row r="21" spans="1:2" ht="60" x14ac:dyDescent="0.25">
      <c r="A21" s="293" t="s">
        <v>485</v>
      </c>
      <c r="B21" s="294"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прибора учёта электроэнергии)</v>
      </c>
    </row>
    <row r="22" spans="1:2" ht="330" x14ac:dyDescent="0.25">
      <c r="A22" s="295" t="s">
        <v>486</v>
      </c>
      <c r="B22" s="296"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95" t="s">
        <v>487</v>
      </c>
      <c r="B23" s="297" t="s">
        <v>488</v>
      </c>
    </row>
    <row r="24" spans="1:2" x14ac:dyDescent="0.25">
      <c r="A24" s="295" t="s">
        <v>489</v>
      </c>
      <c r="B24" s="297">
        <v>0</v>
      </c>
    </row>
    <row r="25" spans="1:2" x14ac:dyDescent="0.25">
      <c r="A25" s="298" t="s">
        <v>490</v>
      </c>
      <c r="B25" s="296">
        <v>2026</v>
      </c>
    </row>
    <row r="26" spans="1:2" x14ac:dyDescent="0.25">
      <c r="A26" s="299" t="s">
        <v>491</v>
      </c>
      <c r="B26" s="300" t="s">
        <v>140</v>
      </c>
    </row>
    <row r="27" spans="1:2" ht="29.25" customHeight="1" x14ac:dyDescent="0.25">
      <c r="A27" s="301" t="s">
        <v>492</v>
      </c>
      <c r="B27" s="302">
        <f>'6.2. Паспорт фин осв ввод'!C24</f>
        <v>158.76137249999999</v>
      </c>
    </row>
    <row r="28" spans="1:2" x14ac:dyDescent="0.25">
      <c r="A28" s="303" t="s">
        <v>493</v>
      </c>
      <c r="B28" s="303" t="s">
        <v>494</v>
      </c>
    </row>
    <row r="29" spans="1:2" ht="28.5" x14ac:dyDescent="0.25">
      <c r="A29" s="304" t="s">
        <v>495</v>
      </c>
      <c r="B29" s="305">
        <f>'7. Паспорт отчет о закупке'!AD38/1000</f>
        <v>79.529533979999997</v>
      </c>
    </row>
    <row r="30" spans="1:2" ht="28.5" x14ac:dyDescent="0.25">
      <c r="A30" s="304" t="s">
        <v>496</v>
      </c>
      <c r="B30" s="302">
        <f>B32+B50+B41</f>
        <v>79.529533979999997</v>
      </c>
    </row>
    <row r="31" spans="1:2" x14ac:dyDescent="0.25">
      <c r="A31" s="303" t="s">
        <v>497</v>
      </c>
      <c r="B31" s="303"/>
    </row>
    <row r="32" spans="1:2" ht="28.5" x14ac:dyDescent="0.25">
      <c r="A32" s="304" t="s">
        <v>498</v>
      </c>
      <c r="B32" s="305">
        <f>SUMIF(C33:C40,10,B33:B40)</f>
        <v>79.529533979999997</v>
      </c>
    </row>
    <row r="33" spans="1:3" ht="30" x14ac:dyDescent="0.25">
      <c r="A33" s="494" t="s">
        <v>544</v>
      </c>
      <c r="B33" s="495">
        <v>79.529533979999997</v>
      </c>
      <c r="C33" s="269">
        <v>10</v>
      </c>
    </row>
    <row r="34" spans="1:3" x14ac:dyDescent="0.25">
      <c r="A34" s="303" t="s">
        <v>500</v>
      </c>
      <c r="B34" s="307">
        <f>B33/B$27</f>
        <v>0.50093755633159442</v>
      </c>
    </row>
    <row r="35" spans="1:3" x14ac:dyDescent="0.25">
      <c r="A35" s="303" t="s">
        <v>501</v>
      </c>
      <c r="B35" s="305"/>
      <c r="C35" s="269">
        <v>1</v>
      </c>
    </row>
    <row r="36" spans="1:3" x14ac:dyDescent="0.25">
      <c r="A36" s="303" t="s">
        <v>502</v>
      </c>
      <c r="B36" s="308"/>
      <c r="C36" s="269">
        <v>2</v>
      </c>
    </row>
    <row r="37" spans="1:3" x14ac:dyDescent="0.25">
      <c r="A37" s="303" t="s">
        <v>499</v>
      </c>
      <c r="B37" s="309"/>
      <c r="C37" s="269">
        <v>10</v>
      </c>
    </row>
    <row r="38" spans="1:3" x14ac:dyDescent="0.25">
      <c r="A38" s="303" t="s">
        <v>500</v>
      </c>
      <c r="B38" s="307">
        <f>B37/B$27</f>
        <v>0</v>
      </c>
    </row>
    <row r="39" spans="1:3" x14ac:dyDescent="0.25">
      <c r="A39" s="303" t="s">
        <v>501</v>
      </c>
      <c r="B39" s="310"/>
      <c r="C39" s="269">
        <v>1</v>
      </c>
    </row>
    <row r="40" spans="1:3" x14ac:dyDescent="0.25">
      <c r="A40" s="303" t="s">
        <v>502</v>
      </c>
      <c r="B40" s="309"/>
      <c r="C40" s="269">
        <v>2</v>
      </c>
    </row>
    <row r="41" spans="1:3" ht="28.5" x14ac:dyDescent="0.25">
      <c r="A41" s="304" t="s">
        <v>503</v>
      </c>
      <c r="B41" s="305">
        <f>SUMIF(C42:C49,20,B42:B49)</f>
        <v>0</v>
      </c>
    </row>
    <row r="42" spans="1:3" x14ac:dyDescent="0.25">
      <c r="A42" s="303" t="s">
        <v>499</v>
      </c>
      <c r="B42" s="306"/>
      <c r="C42" s="269">
        <v>20</v>
      </c>
    </row>
    <row r="43" spans="1:3" x14ac:dyDescent="0.25">
      <c r="A43" s="303" t="s">
        <v>500</v>
      </c>
      <c r="B43" s="307">
        <f>B42/B$27</f>
        <v>0</v>
      </c>
    </row>
    <row r="44" spans="1:3" x14ac:dyDescent="0.25">
      <c r="A44" s="303" t="s">
        <v>501</v>
      </c>
      <c r="B44" s="305"/>
      <c r="C44" s="269">
        <v>1</v>
      </c>
    </row>
    <row r="45" spans="1:3" x14ac:dyDescent="0.25">
      <c r="A45" s="303" t="s">
        <v>502</v>
      </c>
      <c r="B45" s="308"/>
      <c r="C45" s="269">
        <v>2</v>
      </c>
    </row>
    <row r="46" spans="1:3" x14ac:dyDescent="0.25">
      <c r="A46" s="303" t="s">
        <v>499</v>
      </c>
      <c r="B46" s="306"/>
      <c r="C46" s="269">
        <v>20</v>
      </c>
    </row>
    <row r="47" spans="1:3" x14ac:dyDescent="0.25">
      <c r="A47" s="303" t="s">
        <v>500</v>
      </c>
      <c r="B47" s="307">
        <f>B46/B$27</f>
        <v>0</v>
      </c>
    </row>
    <row r="48" spans="1:3" x14ac:dyDescent="0.25">
      <c r="A48" s="303" t="s">
        <v>501</v>
      </c>
      <c r="B48" s="305"/>
      <c r="C48" s="269">
        <v>1</v>
      </c>
    </row>
    <row r="49" spans="1:3" x14ac:dyDescent="0.25">
      <c r="A49" s="303" t="s">
        <v>502</v>
      </c>
      <c r="B49" s="308"/>
      <c r="C49" s="269">
        <v>2</v>
      </c>
    </row>
    <row r="50" spans="1:3" ht="28.5" x14ac:dyDescent="0.25">
      <c r="A50" s="304" t="s">
        <v>504</v>
      </c>
      <c r="B50" s="305">
        <f>SUMIF(C51:C66,30,B51:B66)</f>
        <v>0</v>
      </c>
    </row>
    <row r="51" spans="1:3" x14ac:dyDescent="0.25">
      <c r="A51" s="303" t="s">
        <v>499</v>
      </c>
      <c r="B51" s="306"/>
      <c r="C51" s="269">
        <v>30</v>
      </c>
    </row>
    <row r="52" spans="1:3" x14ac:dyDescent="0.25">
      <c r="A52" s="303" t="s">
        <v>500</v>
      </c>
      <c r="B52" s="307">
        <f>B51/B$27</f>
        <v>0</v>
      </c>
    </row>
    <row r="53" spans="1:3" x14ac:dyDescent="0.25">
      <c r="A53" s="303" t="s">
        <v>501</v>
      </c>
      <c r="B53" s="305"/>
      <c r="C53" s="269">
        <v>1</v>
      </c>
    </row>
    <row r="54" spans="1:3" x14ac:dyDescent="0.25">
      <c r="A54" s="303" t="s">
        <v>502</v>
      </c>
      <c r="B54" s="308"/>
      <c r="C54" s="269">
        <v>2</v>
      </c>
    </row>
    <row r="55" spans="1:3" x14ac:dyDescent="0.25">
      <c r="A55" s="303" t="s">
        <v>499</v>
      </c>
      <c r="B55" s="306"/>
      <c r="C55" s="269">
        <v>30</v>
      </c>
    </row>
    <row r="56" spans="1:3" x14ac:dyDescent="0.25">
      <c r="A56" s="303" t="s">
        <v>500</v>
      </c>
      <c r="B56" s="307">
        <f>B55/B$27</f>
        <v>0</v>
      </c>
    </row>
    <row r="57" spans="1:3" x14ac:dyDescent="0.25">
      <c r="A57" s="303" t="s">
        <v>501</v>
      </c>
      <c r="B57" s="305"/>
      <c r="C57" s="269">
        <v>1</v>
      </c>
    </row>
    <row r="58" spans="1:3" x14ac:dyDescent="0.25">
      <c r="A58" s="303" t="s">
        <v>502</v>
      </c>
      <c r="B58" s="308"/>
      <c r="C58" s="269">
        <v>2</v>
      </c>
    </row>
    <row r="59" spans="1:3" x14ac:dyDescent="0.25">
      <c r="A59" s="303" t="s">
        <v>499</v>
      </c>
      <c r="B59" s="306"/>
      <c r="C59" s="269">
        <v>30</v>
      </c>
    </row>
    <row r="60" spans="1:3" x14ac:dyDescent="0.25">
      <c r="A60" s="303" t="s">
        <v>500</v>
      </c>
      <c r="B60" s="307">
        <f>B59/B$27</f>
        <v>0</v>
      </c>
    </row>
    <row r="61" spans="1:3" x14ac:dyDescent="0.25">
      <c r="A61" s="303" t="s">
        <v>501</v>
      </c>
      <c r="B61" s="305"/>
      <c r="C61" s="269">
        <v>1</v>
      </c>
    </row>
    <row r="62" spans="1:3" x14ac:dyDescent="0.25">
      <c r="A62" s="303" t="s">
        <v>502</v>
      </c>
      <c r="B62" s="308"/>
      <c r="C62" s="269">
        <v>2</v>
      </c>
    </row>
    <row r="63" spans="1:3" x14ac:dyDescent="0.25">
      <c r="A63" s="303" t="s">
        <v>499</v>
      </c>
      <c r="B63" s="306"/>
      <c r="C63" s="269">
        <v>30</v>
      </c>
    </row>
    <row r="64" spans="1:3" x14ac:dyDescent="0.25">
      <c r="A64" s="303" t="s">
        <v>500</v>
      </c>
      <c r="B64" s="307">
        <f>B63/B$27</f>
        <v>0</v>
      </c>
    </row>
    <row r="65" spans="1:3" x14ac:dyDescent="0.25">
      <c r="A65" s="303" t="s">
        <v>501</v>
      </c>
      <c r="B65" s="305"/>
      <c r="C65" s="269">
        <v>1</v>
      </c>
    </row>
    <row r="66" spans="1:3" x14ac:dyDescent="0.25">
      <c r="A66" s="303" t="s">
        <v>502</v>
      </c>
      <c r="B66" s="308"/>
      <c r="C66" s="269">
        <v>2</v>
      </c>
    </row>
    <row r="67" spans="1:3" ht="28.5" x14ac:dyDescent="0.25">
      <c r="A67" s="311" t="s">
        <v>505</v>
      </c>
      <c r="B67" s="307">
        <f>B30/B$27</f>
        <v>0.50093755633159442</v>
      </c>
    </row>
    <row r="68" spans="1:3" x14ac:dyDescent="0.25">
      <c r="A68" s="312" t="s">
        <v>497</v>
      </c>
      <c r="B68" s="313"/>
    </row>
    <row r="69" spans="1:3" x14ac:dyDescent="0.25">
      <c r="A69" s="312" t="s">
        <v>506</v>
      </c>
      <c r="B69" s="313"/>
    </row>
    <row r="70" spans="1:3" x14ac:dyDescent="0.25">
      <c r="A70" s="312" t="s">
        <v>507</v>
      </c>
      <c r="B70" s="307">
        <f>B41/B27</f>
        <v>0</v>
      </c>
    </row>
    <row r="71" spans="1:3" x14ac:dyDescent="0.25">
      <c r="A71" s="312" t="s">
        <v>508</v>
      </c>
      <c r="B71" s="313"/>
    </row>
    <row r="72" spans="1:3" s="314" customFormat="1" ht="34.5" customHeight="1" x14ac:dyDescent="0.25">
      <c r="A72" s="315" t="s">
        <v>509</v>
      </c>
      <c r="B72" s="316">
        <f>B73</f>
        <v>0</v>
      </c>
      <c r="C72" s="317"/>
    </row>
    <row r="73" spans="1:3" s="227" customFormat="1" x14ac:dyDescent="0.25">
      <c r="A73" s="303" t="s">
        <v>499</v>
      </c>
      <c r="B73" s="306"/>
      <c r="C73" s="318">
        <v>40</v>
      </c>
    </row>
    <row r="74" spans="1:3" s="227" customFormat="1" x14ac:dyDescent="0.25">
      <c r="A74" s="303" t="s">
        <v>500</v>
      </c>
      <c r="B74" s="319">
        <f>B73/$B$27</f>
        <v>0</v>
      </c>
    </row>
    <row r="75" spans="1:3" s="227" customFormat="1" x14ac:dyDescent="0.25">
      <c r="A75" s="303" t="s">
        <v>510</v>
      </c>
      <c r="B75" s="302"/>
      <c r="C75" s="227">
        <v>1</v>
      </c>
    </row>
    <row r="76" spans="1:3" s="227" customFormat="1" x14ac:dyDescent="0.25">
      <c r="A76" s="303" t="s">
        <v>511</v>
      </c>
      <c r="B76" s="302"/>
      <c r="C76" s="227">
        <v>2</v>
      </c>
    </row>
    <row r="77" spans="1:3" x14ac:dyDescent="0.25">
      <c r="A77" s="298" t="s">
        <v>512</v>
      </c>
      <c r="B77" s="307">
        <f>B78/B$27</f>
        <v>0</v>
      </c>
    </row>
    <row r="78" spans="1:3" x14ac:dyDescent="0.25">
      <c r="A78" s="298" t="s">
        <v>513</v>
      </c>
      <c r="B78" s="320">
        <f>SUMIF(C33:C76,1,B33:B76)</f>
        <v>0</v>
      </c>
      <c r="C78" s="321">
        <f>'6.2. Паспорт фин осв ввод'!C24-'6.2. Паспорт фин осв ввод'!F24</f>
        <v>0</v>
      </c>
    </row>
    <row r="79" spans="1:3" x14ac:dyDescent="0.25">
      <c r="A79" s="298" t="s">
        <v>514</v>
      </c>
      <c r="B79" s="307">
        <f>B80/B$27</f>
        <v>0</v>
      </c>
      <c r="C79" s="321"/>
    </row>
    <row r="80" spans="1:3" x14ac:dyDescent="0.25">
      <c r="A80" s="299" t="s">
        <v>515</v>
      </c>
      <c r="B80" s="322">
        <f>SUMIF(C33:C76,2,B33:B76)</f>
        <v>0</v>
      </c>
      <c r="C80" s="321">
        <f>'6.2. Паспорт фин осв ввод'!C30-'6.2. Паспорт фин осв ввод'!F30</f>
        <v>0</v>
      </c>
    </row>
    <row r="81" spans="1:2" ht="30" x14ac:dyDescent="0.25">
      <c r="A81" s="311" t="s">
        <v>516</v>
      </c>
      <c r="B81" s="312" t="s">
        <v>517</v>
      </c>
    </row>
    <row r="82" spans="1:2" x14ac:dyDescent="0.25">
      <c r="A82" s="323" t="s">
        <v>518</v>
      </c>
      <c r="B82" s="323" t="s">
        <v>482</v>
      </c>
    </row>
    <row r="83" spans="1:2" x14ac:dyDescent="0.25">
      <c r="A83" s="323" t="s">
        <v>519</v>
      </c>
      <c r="B83" s="496" t="s">
        <v>545</v>
      </c>
    </row>
    <row r="84" spans="1:2" x14ac:dyDescent="0.25">
      <c r="A84" s="323" t="s">
        <v>520</v>
      </c>
      <c r="B84" s="496"/>
    </row>
    <row r="85" spans="1:2" x14ac:dyDescent="0.25">
      <c r="A85" s="323" t="s">
        <v>521</v>
      </c>
      <c r="B85" s="496" t="s">
        <v>545</v>
      </c>
    </row>
    <row r="86" spans="1:2" ht="27.75" customHeight="1" x14ac:dyDescent="0.25">
      <c r="A86" s="324" t="s">
        <v>522</v>
      </c>
      <c r="B86" s="324"/>
    </row>
    <row r="87" spans="1:2" ht="30" x14ac:dyDescent="0.25">
      <c r="A87" s="312" t="s">
        <v>523</v>
      </c>
      <c r="B87" s="325" t="s">
        <v>22</v>
      </c>
    </row>
    <row r="88" spans="1:2" ht="28.5" x14ac:dyDescent="0.25">
      <c r="A88" s="298" t="s">
        <v>524</v>
      </c>
      <c r="B88" s="325" t="s">
        <v>22</v>
      </c>
    </row>
    <row r="89" spans="1:2" x14ac:dyDescent="0.25">
      <c r="A89" s="312" t="s">
        <v>497</v>
      </c>
      <c r="B89" s="326"/>
    </row>
    <row r="90" spans="1:2" x14ac:dyDescent="0.25">
      <c r="A90" s="312" t="s">
        <v>525</v>
      </c>
      <c r="B90" s="325" t="s">
        <v>22</v>
      </c>
    </row>
    <row r="91" spans="1:2" x14ac:dyDescent="0.25">
      <c r="A91" s="312" t="s">
        <v>526</v>
      </c>
      <c r="B91" s="326" t="s">
        <v>22</v>
      </c>
    </row>
    <row r="92" spans="1:2" s="327" customFormat="1" ht="45" x14ac:dyDescent="0.25">
      <c r="A92" s="328" t="s">
        <v>527</v>
      </c>
      <c r="B92" s="329" t="s">
        <v>528</v>
      </c>
    </row>
    <row r="93" spans="1:2" x14ac:dyDescent="0.25">
      <c r="A93" s="298" t="s">
        <v>529</v>
      </c>
      <c r="B93" s="330"/>
    </row>
    <row r="94" spans="1:2" x14ac:dyDescent="0.25">
      <c r="A94" s="323" t="s">
        <v>530</v>
      </c>
      <c r="B94" s="331" t="str">
        <f>'6.1. Паспорт сетевой график'!H43</f>
        <v>не требуется</v>
      </c>
    </row>
    <row r="95" spans="1:2" x14ac:dyDescent="0.25">
      <c r="A95" s="323" t="s">
        <v>531</v>
      </c>
      <c r="B95" s="332" t="s">
        <v>22</v>
      </c>
    </row>
    <row r="96" spans="1:2" x14ac:dyDescent="0.25">
      <c r="A96" s="323" t="s">
        <v>532</v>
      </c>
      <c r="B96" s="332" t="s">
        <v>22</v>
      </c>
    </row>
    <row r="97" spans="1:2" ht="28.5" x14ac:dyDescent="0.25">
      <c r="A97" s="333" t="s">
        <v>533</v>
      </c>
      <c r="B97" s="334" t="s">
        <v>534</v>
      </c>
    </row>
    <row r="98" spans="1:2" ht="28.5" customHeight="1" x14ac:dyDescent="0.25">
      <c r="A98" s="311" t="s">
        <v>535</v>
      </c>
      <c r="B98" s="490" t="s">
        <v>536</v>
      </c>
    </row>
    <row r="99" spans="1:2" x14ac:dyDescent="0.25">
      <c r="A99" s="323" t="s">
        <v>537</v>
      </c>
      <c r="B99" s="491"/>
    </row>
    <row r="100" spans="1:2" x14ac:dyDescent="0.25">
      <c r="A100" s="323" t="s">
        <v>538</v>
      </c>
      <c r="B100" s="491"/>
    </row>
    <row r="101" spans="1:2" x14ac:dyDescent="0.25">
      <c r="A101" s="323" t="s">
        <v>539</v>
      </c>
      <c r="B101" s="491"/>
    </row>
    <row r="102" spans="1:2" x14ac:dyDescent="0.25">
      <c r="A102" s="323" t="s">
        <v>540</v>
      </c>
      <c r="B102" s="491"/>
    </row>
    <row r="103" spans="1:2" x14ac:dyDescent="0.25">
      <c r="A103" s="335" t="s">
        <v>541</v>
      </c>
      <c r="B103" s="492"/>
    </row>
  </sheetData>
  <mergeCells count="10">
    <mergeCell ref="A5:B5"/>
    <mergeCell ref="A7:B7"/>
    <mergeCell ref="A9:B9"/>
    <mergeCell ref="A10:B10"/>
    <mergeCell ref="A12:B12"/>
    <mergeCell ref="A13:B13"/>
    <mergeCell ref="A15:B15"/>
    <mergeCell ref="A16:B16"/>
    <mergeCell ref="A18:B18"/>
    <mergeCell ref="B98:B103"/>
  </mergeCells>
  <pageMargins left="0.70866141732283472" right="0.70866141732283472" top="0.32" bottom="0.20000000000000004"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2026-04-29T08:26:48Z</dcterms:modified>
</cp:coreProperties>
</file>